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ngiacloud-my.sharepoint.com/personal/abhimanyu_rathore_nangia_com/Documents/Working folder/Project/Bank/PSB CYBER/CYBER/RFP 2 PHASE/RFP-WIP/IT SECURITY PART A/RFP_WIP/RFP_firewall/RFP_Shared v1/"/>
    </mc:Choice>
  </mc:AlternateContent>
  <xr:revisionPtr revIDLastSave="601" documentId="8_{66D860F2-CAFE-4C80-9938-0DF8698F0C3C}" xr6:coauthVersionLast="47" xr6:coauthVersionMax="47" xr10:uidLastSave="{7A405F00-EBA6-4396-9C27-6C2C4C2F8D0D}"/>
  <bookViews>
    <workbookView xWindow="-110" yWindow="-110" windowWidth="19420" windowHeight="10300" xr2:uid="{B466F1D3-9A47-45DB-905B-0E2A4434E1D7}"/>
  </bookViews>
  <sheets>
    <sheet name="Summary of all 3 sheets" sheetId="3" r:id="rId1"/>
    <sheet name="DC" sheetId="1" r:id="rId2"/>
    <sheet name="DR" sheetId="6" r:id="rId3"/>
    <sheet name="NON-PROD" sheetId="7" r:id="rId4"/>
    <sheet name="DropDown" sheetId="2" state="hidden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X14" i="7" l="1"/>
  <c r="X14" i="6"/>
  <c r="X14" i="1"/>
</calcChain>
</file>

<file path=xl/sharedStrings.xml><?xml version="1.0" encoding="utf-8"?>
<sst xmlns="http://schemas.openxmlformats.org/spreadsheetml/2006/main" count="1273" uniqueCount="108">
  <si>
    <t>S.No.</t>
  </si>
  <si>
    <t>Layer</t>
  </si>
  <si>
    <t>Zone</t>
  </si>
  <si>
    <t>DMZ</t>
  </si>
  <si>
    <t>MZ</t>
  </si>
  <si>
    <t>Management</t>
  </si>
  <si>
    <t>Web</t>
  </si>
  <si>
    <t>App</t>
  </si>
  <si>
    <t>Db</t>
  </si>
  <si>
    <t>Location</t>
  </si>
  <si>
    <t>DC</t>
  </si>
  <si>
    <t>DR</t>
  </si>
  <si>
    <t>Non-prod</t>
  </si>
  <si>
    <t>Total VMs</t>
  </si>
  <si>
    <t>Solution Name</t>
  </si>
  <si>
    <t>vCPU per VM</t>
  </si>
  <si>
    <t>Total vCPU</t>
  </si>
  <si>
    <t>Physical Cores Required</t>
  </si>
  <si>
    <t>RAM per VM (GB)</t>
  </si>
  <si>
    <t>Total RAM (GB)</t>
  </si>
  <si>
    <t>Backup Storage Required (TB)</t>
  </si>
  <si>
    <t>NSPM</t>
  </si>
  <si>
    <t>Primary Storage Required (TB)</t>
  </si>
  <si>
    <t>DB ZONE</t>
  </si>
  <si>
    <t>MANAGEMENT ZONE</t>
  </si>
  <si>
    <t>1) Where a solution comprises multiple OEM modules/components, the bidder shall provide sizing details separately for each module/component and each deployment layer (Web/Application/Database/Management). Additional rows may be inserted as required. The consolidated sizing for the solution shall be the sum of all associated modules/components.
2) The bidder shall provide complete infrastructure, operating system, virtualization, storage, backup, database, networking, and high-availability requirements necessary for deployment of the proposed solution. Any assumptions shall be clearly indicated.</t>
  </si>
  <si>
    <t>Environment</t>
  </si>
  <si>
    <t>Total Physical Cores</t>
  </si>
  <si>
    <t>Primary Storage (TB)</t>
  </si>
  <si>
    <t>Backup Storage (TB)</t>
  </si>
  <si>
    <t>Non-Production</t>
  </si>
  <si>
    <t>Virtualization Platform</t>
  </si>
  <si>
    <t>Virtualization Version</t>
  </si>
  <si>
    <t>OEM Module / Component Name</t>
  </si>
  <si>
    <t>Module Function</t>
  </si>
  <si>
    <t>VM Type (Web/App/Mgmt/Collector/etc.)</t>
  </si>
  <si>
    <t>OS Name</t>
  </si>
  <si>
    <t>OS Version</t>
  </si>
  <si>
    <t>Virtualization Platform (VMware/Hyper-V/KVM/Bare Metal)</t>
  </si>
  <si>
    <t>Assumed v:p Ratio</t>
  </si>
  <si>
    <t>OS Disk per VM (GB)</t>
  </si>
  <si>
    <t>Data Disk per VM (GB)</t>
  </si>
  <si>
    <t>Log Disk per VM (GB)</t>
  </si>
  <si>
    <t>Total VM Storage (GB)</t>
  </si>
  <si>
    <t>Network Interfaces per VM</t>
  </si>
  <si>
    <t>Internet Facing (Y/N)</t>
  </si>
  <si>
    <t>OS Licensing metrics</t>
  </si>
  <si>
    <t>HA Architecture
 (Active -Active/Active -Passive)</t>
  </si>
  <si>
    <t>Primary VMs Count</t>
  </si>
  <si>
    <t xml:space="preserve">HA VMs Count </t>
  </si>
  <si>
    <t>DMZ-Internet Facing</t>
  </si>
  <si>
    <t>Any other, please specify</t>
  </si>
  <si>
    <t>DB</t>
  </si>
  <si>
    <t>Management Zone</t>
  </si>
  <si>
    <t>INDICATIVE EXAMPLE</t>
  </si>
  <si>
    <t>Management Server</t>
  </si>
  <si>
    <t>Centralized Administration &amp; Policy Management</t>
  </si>
  <si>
    <t>Mgmt</t>
  </si>
  <si>
    <t>RHEL</t>
  </si>
  <si>
    <t>9.x</t>
  </si>
  <si>
    <t>Subscription</t>
  </si>
  <si>
    <t>VMware</t>
  </si>
  <si>
    <t>8.x</t>
  </si>
  <si>
    <t>Analytics Server</t>
  </si>
  <si>
    <t>Traffic Analytics &amp; Reporting</t>
  </si>
  <si>
    <t>Mitigation Controller</t>
  </si>
  <si>
    <t>Attack Detection &amp; Mitigation Orchestration</t>
  </si>
  <si>
    <t>Active-Active</t>
  </si>
  <si>
    <t>Log Collector</t>
  </si>
  <si>
    <t>Syslog/Event Collection</t>
  </si>
  <si>
    <t>Collector</t>
  </si>
  <si>
    <t>Not Required</t>
  </si>
  <si>
    <t>APP</t>
  </si>
  <si>
    <t>FILL THE BELOW SHEET FOR EACH SOLUTION</t>
  </si>
  <si>
    <t>Total Solutions</t>
  </si>
  <si>
    <t>Grand Total</t>
  </si>
  <si>
    <t>OS Type</t>
  </si>
  <si>
    <t>Version</t>
  </si>
  <si>
    <t>Licensing Metric</t>
  </si>
  <si>
    <t>Windows Server</t>
  </si>
  <si>
    <t>Others</t>
  </si>
  <si>
    <t>Hyper-V</t>
  </si>
  <si>
    <t>KVM</t>
  </si>
  <si>
    <t>Bare Metal</t>
  </si>
  <si>
    <t>Item</t>
  </si>
  <si>
    <t>Non-Prod</t>
  </si>
  <si>
    <t>Windows Server Licenses</t>
  </si>
  <si>
    <t>RHEL Subscriptions</t>
  </si>
  <si>
    <t>VMware Licensed Cores</t>
  </si>
  <si>
    <t>Hyper-V Licensed Cores</t>
  </si>
  <si>
    <t>HCI/NUTANIX Licensed Cores</t>
  </si>
  <si>
    <t>Other Virtualization - Licensed Cores</t>
  </si>
  <si>
    <t>Container/Kubernetes</t>
  </si>
  <si>
    <t>Other (Specify)</t>
  </si>
  <si>
    <t>Other OS Licenses, mention name</t>
  </si>
  <si>
    <t>LINUX, mention Name</t>
  </si>
  <si>
    <t>Internet Firewall</t>
  </si>
  <si>
    <t>Core Firewall</t>
  </si>
  <si>
    <t>Third Party Firewall</t>
  </si>
  <si>
    <t>HA Architecture</t>
  </si>
  <si>
    <t xml:space="preserve">XX DB </t>
  </si>
  <si>
    <t>NA</t>
  </si>
  <si>
    <t>YY</t>
  </si>
  <si>
    <t>YY.0.1</t>
  </si>
  <si>
    <t>2 Core = 1 Licenses</t>
  </si>
  <si>
    <t>Vmware</t>
  </si>
  <si>
    <t>N</t>
  </si>
  <si>
    <t>Email 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</si>
</sst>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0" fontId="2" fillId="2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21C73-A602-4921-85E2-D9227CB7CD35}">
  <sheetPr>
    <pageSetUpPr fitToPage="1"/>
  </sheetPr>
  <dimension ref="A1:H46"/>
  <sheetViews>
    <sheetView tabSelected="1" view="pageLayout" topLeftCell="A2" zoomScaleNormal="100" workbookViewId="0">
      <selection activeCell="A12" sqref="A12"/>
    </sheetView>
  </sheetViews>
  <sheetFormatPr defaultColWidth="8.81640625" defaultRowHeight="13" x14ac:dyDescent="0.35"/>
  <cols>
    <col min="1" max="1" width="31.54296875" style="1" customWidth="1"/>
    <col min="2" max="2" width="15.54296875" style="1" customWidth="1"/>
    <col min="3" max="3" width="12.6328125" style="1" customWidth="1"/>
    <col min="4" max="4" width="17.90625" style="1" customWidth="1"/>
    <col min="5" max="5" width="21.54296875" style="1" customWidth="1"/>
    <col min="6" max="6" width="19.453125" style="1" customWidth="1"/>
    <col min="7" max="7" width="17.1796875" style="1" bestFit="1" customWidth="1"/>
    <col min="8" max="8" width="14.81640625" style="1" bestFit="1" customWidth="1"/>
    <col min="9" max="16384" width="8.81640625" style="1"/>
  </cols>
  <sheetData>
    <row r="1" spans="1:8" ht="26" x14ac:dyDescent="0.35">
      <c r="A1" s="5" t="s">
        <v>26</v>
      </c>
      <c r="B1" s="5" t="s">
        <v>74</v>
      </c>
      <c r="C1" s="5" t="s">
        <v>13</v>
      </c>
      <c r="D1" s="5" t="s">
        <v>16</v>
      </c>
      <c r="E1" s="5" t="s">
        <v>27</v>
      </c>
      <c r="F1" s="5" t="s">
        <v>19</v>
      </c>
      <c r="G1" s="5" t="s">
        <v>28</v>
      </c>
      <c r="H1" s="5" t="s">
        <v>29</v>
      </c>
    </row>
    <row r="2" spans="1:8" x14ac:dyDescent="0.35">
      <c r="A2" s="4" t="s">
        <v>10</v>
      </c>
      <c r="B2" s="4"/>
      <c r="C2" s="4"/>
      <c r="D2" s="4"/>
      <c r="E2" s="4"/>
      <c r="F2" s="4"/>
      <c r="G2" s="4"/>
      <c r="H2" s="4"/>
    </row>
    <row r="3" spans="1:8" x14ac:dyDescent="0.35">
      <c r="A3" s="4" t="s">
        <v>11</v>
      </c>
      <c r="B3" s="4"/>
      <c r="C3" s="4"/>
      <c r="D3" s="4"/>
      <c r="E3" s="4"/>
      <c r="F3" s="4"/>
      <c r="G3" s="4"/>
      <c r="H3" s="4"/>
    </row>
    <row r="4" spans="1:8" x14ac:dyDescent="0.35">
      <c r="A4" s="4" t="s">
        <v>30</v>
      </c>
      <c r="B4" s="4"/>
      <c r="C4" s="4"/>
      <c r="D4" s="4"/>
      <c r="E4" s="4"/>
      <c r="F4" s="4"/>
      <c r="G4" s="4"/>
      <c r="H4" s="4"/>
    </row>
    <row r="5" spans="1:8" x14ac:dyDescent="0.35">
      <c r="A5" s="4" t="s">
        <v>75</v>
      </c>
      <c r="B5" s="4"/>
      <c r="C5" s="4"/>
      <c r="D5" s="4"/>
      <c r="E5" s="4"/>
      <c r="F5" s="4"/>
      <c r="G5" s="4"/>
      <c r="H5" s="4"/>
    </row>
    <row r="9" spans="1:8" x14ac:dyDescent="0.35">
      <c r="A9" s="5" t="s">
        <v>76</v>
      </c>
      <c r="B9" s="5" t="s">
        <v>77</v>
      </c>
      <c r="C9" s="5" t="s">
        <v>13</v>
      </c>
      <c r="D9" s="5" t="s">
        <v>16</v>
      </c>
      <c r="E9" s="5" t="s">
        <v>19</v>
      </c>
      <c r="F9" s="5" t="s">
        <v>78</v>
      </c>
    </row>
    <row r="10" spans="1:8" x14ac:dyDescent="0.35">
      <c r="A10" s="4" t="s">
        <v>79</v>
      </c>
      <c r="B10" s="4"/>
      <c r="C10" s="4"/>
      <c r="D10" s="4"/>
      <c r="E10" s="4"/>
      <c r="F10" s="4"/>
    </row>
    <row r="11" spans="1:8" x14ac:dyDescent="0.35">
      <c r="A11" s="4" t="s">
        <v>58</v>
      </c>
      <c r="B11" s="4"/>
      <c r="C11" s="4"/>
      <c r="D11" s="4"/>
      <c r="E11" s="4"/>
      <c r="F11" s="4"/>
    </row>
    <row r="12" spans="1:8" x14ac:dyDescent="0.35">
      <c r="A12" s="4" t="s">
        <v>95</v>
      </c>
      <c r="B12" s="4"/>
      <c r="C12" s="4"/>
      <c r="D12" s="4"/>
      <c r="E12" s="4"/>
      <c r="F12" s="4"/>
    </row>
    <row r="13" spans="1:8" x14ac:dyDescent="0.35">
      <c r="A13" s="4" t="s">
        <v>80</v>
      </c>
      <c r="B13" s="4"/>
      <c r="C13" s="4"/>
      <c r="D13" s="4"/>
      <c r="E13" s="4"/>
      <c r="F13" s="4"/>
    </row>
    <row r="14" spans="1:8" x14ac:dyDescent="0.35">
      <c r="A14" s="4" t="s">
        <v>80</v>
      </c>
      <c r="B14" s="4"/>
      <c r="C14" s="4"/>
      <c r="D14" s="4"/>
      <c r="E14" s="4"/>
      <c r="F14" s="4"/>
    </row>
    <row r="15" spans="1:8" x14ac:dyDescent="0.35">
      <c r="A15" s="4" t="s">
        <v>80</v>
      </c>
      <c r="B15" s="4"/>
      <c r="C15" s="4"/>
      <c r="D15" s="4"/>
      <c r="E15" s="4"/>
      <c r="F15" s="4"/>
    </row>
    <row r="19" spans="1:6" ht="26" x14ac:dyDescent="0.35">
      <c r="A19" s="5" t="s">
        <v>31</v>
      </c>
      <c r="B19" s="5" t="s">
        <v>77</v>
      </c>
      <c r="C19" s="5" t="s">
        <v>13</v>
      </c>
      <c r="D19" s="5" t="s">
        <v>16</v>
      </c>
      <c r="E19" s="5" t="s">
        <v>19</v>
      </c>
      <c r="F19" s="5" t="s">
        <v>17</v>
      </c>
    </row>
    <row r="20" spans="1:6" x14ac:dyDescent="0.35">
      <c r="A20" s="4" t="s">
        <v>61</v>
      </c>
      <c r="B20" s="4"/>
      <c r="C20" s="4"/>
      <c r="D20" s="4"/>
      <c r="E20" s="4"/>
      <c r="F20" s="4"/>
    </row>
    <row r="21" spans="1:6" x14ac:dyDescent="0.35">
      <c r="A21" s="4" t="s">
        <v>81</v>
      </c>
      <c r="B21" s="4"/>
      <c r="C21" s="4"/>
      <c r="D21" s="4"/>
      <c r="E21" s="4"/>
      <c r="F21" s="4"/>
    </row>
    <row r="22" spans="1:6" x14ac:dyDescent="0.35">
      <c r="A22" s="4" t="s">
        <v>82</v>
      </c>
      <c r="B22" s="4"/>
      <c r="C22" s="4"/>
      <c r="D22" s="4"/>
      <c r="E22" s="4"/>
      <c r="F22" s="4"/>
    </row>
    <row r="23" spans="1:6" x14ac:dyDescent="0.35">
      <c r="A23" s="4" t="s">
        <v>83</v>
      </c>
      <c r="B23" s="4"/>
      <c r="C23" s="4"/>
      <c r="D23" s="4"/>
      <c r="E23" s="4"/>
      <c r="F23" s="4"/>
    </row>
    <row r="24" spans="1:6" x14ac:dyDescent="0.35">
      <c r="A24" s="4" t="s">
        <v>80</v>
      </c>
      <c r="B24" s="4"/>
      <c r="C24" s="4"/>
      <c r="D24" s="4"/>
      <c r="E24" s="4"/>
      <c r="F24" s="4"/>
    </row>
    <row r="25" spans="1:6" x14ac:dyDescent="0.35">
      <c r="A25" s="4" t="s">
        <v>80</v>
      </c>
      <c r="B25" s="4"/>
      <c r="C25" s="4"/>
      <c r="D25" s="4"/>
      <c r="E25" s="4"/>
      <c r="F25" s="4"/>
    </row>
    <row r="26" spans="1:6" x14ac:dyDescent="0.35">
      <c r="A26" s="4" t="s">
        <v>80</v>
      </c>
      <c r="B26" s="4"/>
      <c r="C26" s="4"/>
      <c r="D26" s="4"/>
      <c r="E26" s="4"/>
      <c r="F26" s="4"/>
    </row>
    <row r="30" spans="1:6" x14ac:dyDescent="0.35">
      <c r="A30" s="5" t="s">
        <v>84</v>
      </c>
      <c r="B30" s="5" t="s">
        <v>10</v>
      </c>
      <c r="C30" s="5" t="s">
        <v>11</v>
      </c>
      <c r="D30" s="5" t="s">
        <v>85</v>
      </c>
      <c r="E30" s="5" t="s">
        <v>75</v>
      </c>
    </row>
    <row r="31" spans="1:6" x14ac:dyDescent="0.35">
      <c r="A31" s="4" t="s">
        <v>13</v>
      </c>
      <c r="B31" s="4"/>
      <c r="C31" s="4"/>
      <c r="D31" s="4"/>
      <c r="E31" s="4"/>
    </row>
    <row r="32" spans="1:6" x14ac:dyDescent="0.35">
      <c r="A32" s="4" t="s">
        <v>16</v>
      </c>
      <c r="B32" s="4"/>
      <c r="C32" s="4"/>
      <c r="D32" s="4"/>
      <c r="E32" s="4"/>
    </row>
    <row r="33" spans="1:5" x14ac:dyDescent="0.35">
      <c r="A33" s="4" t="s">
        <v>27</v>
      </c>
      <c r="B33" s="4"/>
      <c r="C33" s="4"/>
      <c r="D33" s="4"/>
      <c r="E33" s="4"/>
    </row>
    <row r="34" spans="1:5" x14ac:dyDescent="0.35">
      <c r="A34" s="4" t="s">
        <v>19</v>
      </c>
      <c r="B34" s="4"/>
      <c r="C34" s="4"/>
      <c r="D34" s="4"/>
      <c r="E34" s="4"/>
    </row>
    <row r="35" spans="1:5" x14ac:dyDescent="0.35">
      <c r="A35" s="4" t="s">
        <v>28</v>
      </c>
      <c r="B35" s="4"/>
      <c r="C35" s="4"/>
      <c r="D35" s="4"/>
      <c r="E35" s="4"/>
    </row>
    <row r="36" spans="1:5" x14ac:dyDescent="0.35">
      <c r="A36" s="4" t="s">
        <v>29</v>
      </c>
      <c r="B36" s="4"/>
      <c r="C36" s="4"/>
      <c r="D36" s="4"/>
      <c r="E36" s="4"/>
    </row>
    <row r="37" spans="1:5" x14ac:dyDescent="0.35">
      <c r="A37" s="4" t="s">
        <v>86</v>
      </c>
      <c r="B37" s="4"/>
      <c r="C37" s="4"/>
      <c r="D37" s="4"/>
      <c r="E37" s="4"/>
    </row>
    <row r="38" spans="1:5" x14ac:dyDescent="0.35">
      <c r="A38" s="4" t="s">
        <v>87</v>
      </c>
      <c r="B38" s="4"/>
      <c r="C38" s="4"/>
      <c r="D38" s="4"/>
      <c r="E38" s="4"/>
    </row>
    <row r="39" spans="1:5" x14ac:dyDescent="0.35">
      <c r="A39" s="4" t="s">
        <v>94</v>
      </c>
      <c r="B39" s="4"/>
      <c r="C39" s="4"/>
      <c r="D39" s="4"/>
      <c r="E39" s="4"/>
    </row>
    <row r="40" spans="1:5" x14ac:dyDescent="0.35">
      <c r="A40" s="4" t="s">
        <v>94</v>
      </c>
      <c r="B40" s="4"/>
      <c r="C40" s="4"/>
      <c r="D40" s="4"/>
      <c r="E40" s="4"/>
    </row>
    <row r="41" spans="1:5" x14ac:dyDescent="0.35">
      <c r="A41" s="4" t="s">
        <v>88</v>
      </c>
      <c r="B41" s="4"/>
      <c r="C41" s="4"/>
      <c r="D41" s="4"/>
      <c r="E41" s="4"/>
    </row>
    <row r="42" spans="1:5" x14ac:dyDescent="0.35">
      <c r="A42" s="4" t="s">
        <v>89</v>
      </c>
      <c r="B42" s="4"/>
      <c r="C42" s="4"/>
      <c r="D42" s="4"/>
      <c r="E42" s="4"/>
    </row>
    <row r="43" spans="1:5" x14ac:dyDescent="0.35">
      <c r="A43" s="4" t="s">
        <v>90</v>
      </c>
      <c r="B43" s="4"/>
      <c r="C43" s="4"/>
      <c r="D43" s="4"/>
      <c r="E43" s="4"/>
    </row>
    <row r="44" spans="1:5" x14ac:dyDescent="0.35">
      <c r="A44" s="4" t="s">
        <v>91</v>
      </c>
      <c r="B44" s="4"/>
      <c r="C44" s="4"/>
      <c r="D44" s="4"/>
      <c r="E44" s="4"/>
    </row>
    <row r="45" spans="1:5" x14ac:dyDescent="0.35">
      <c r="A45" s="4" t="s">
        <v>92</v>
      </c>
      <c r="B45" s="4"/>
      <c r="C45" s="4"/>
      <c r="D45" s="4"/>
      <c r="E45" s="4"/>
    </row>
    <row r="46" spans="1:5" x14ac:dyDescent="0.35">
      <c r="A46" s="4" t="s">
        <v>93</v>
      </c>
      <c r="B46" s="4"/>
      <c r="C46" s="4"/>
      <c r="D46" s="4"/>
      <c r="E46" s="4"/>
    </row>
  </sheetData>
  <pageMargins left="0.25" right="0.25" top="0.75" bottom="0.75" header="0.3" footer="0.3"/>
  <pageSetup paperSize="9" scale="94" fitToHeight="0" orientation="landscape" r:id="rId1"/>
  <headerFooter>
    <oddHeader>&amp;LPUNJAB &amp; SIND BANK 
IT Infra BOQ for RFP of FIREWALL (S), EMAIL SECURITY AND NSPM &amp;C&amp;"Times New Roman,Regular"&amp;16Summary of all 3 sheets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844F7-E619-4E3F-9044-605FD37780AB}">
  <sheetPr>
    <pageSetUpPr fitToPage="1"/>
  </sheetPr>
  <dimension ref="A1:AB125"/>
  <sheetViews>
    <sheetView view="pageLayout" zoomScaleNormal="80" workbookViewId="0">
      <selection activeCell="A116" sqref="A1:XFD1048576"/>
    </sheetView>
  </sheetViews>
  <sheetFormatPr defaultColWidth="8.81640625" defaultRowHeight="13" x14ac:dyDescent="0.35"/>
  <cols>
    <col min="1" max="1" width="5.6328125" style="2" customWidth="1"/>
    <col min="2" max="2" width="25.6328125" style="2" bestFit="1" customWidth="1"/>
    <col min="3" max="3" width="30.81640625" style="2" customWidth="1"/>
    <col min="4" max="4" width="24.81640625" style="1" customWidth="1"/>
    <col min="5" max="5" width="32.81640625" style="1" customWidth="1"/>
    <col min="6" max="7" width="25.54296875" style="1" customWidth="1"/>
    <col min="8" max="8" width="21" style="1" customWidth="1"/>
    <col min="9" max="9" width="34.08984375" style="1" customWidth="1"/>
    <col min="10" max="10" width="17.08984375" style="1" customWidth="1"/>
    <col min="11" max="11" width="14.1796875" style="1" customWidth="1"/>
    <col min="12" max="12" width="31.6328125" style="1" customWidth="1"/>
    <col min="13" max="13" width="34.81640625" style="1" customWidth="1"/>
    <col min="14" max="14" width="14.453125" style="1" customWidth="1"/>
    <col min="15" max="15" width="14.36328125" style="1" customWidth="1"/>
    <col min="16" max="16" width="17.453125" style="1" customWidth="1"/>
    <col min="17" max="17" width="16.81640625" style="1" bestFit="1" customWidth="1"/>
    <col min="18" max="18" width="21.81640625" style="1" bestFit="1" customWidth="1"/>
    <col min="19" max="19" width="15.1796875" style="1" bestFit="1" customWidth="1"/>
    <col min="20" max="20" width="23.81640625" style="1" customWidth="1"/>
    <col min="21" max="21" width="18.1796875" style="1" bestFit="1" customWidth="1"/>
    <col min="22" max="22" width="26.81640625" style="1" customWidth="1"/>
    <col min="23" max="23" width="23.36328125" style="1" customWidth="1"/>
    <col min="24" max="24" width="26.54296875" style="1" customWidth="1"/>
    <col min="25" max="25" width="22.1796875" style="2" customWidth="1"/>
    <col min="26" max="27" width="18" style="2" customWidth="1"/>
    <col min="28" max="28" width="14.90625" style="2" customWidth="1"/>
    <col min="29" max="16384" width="8.81640625" style="1"/>
  </cols>
  <sheetData>
    <row r="1" spans="1:28" ht="45" customHeight="1" x14ac:dyDescent="0.35">
      <c r="B1" s="18" t="s">
        <v>25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4"/>
      <c r="R1" s="4"/>
      <c r="S1" s="4"/>
      <c r="T1" s="4"/>
      <c r="U1" s="4"/>
      <c r="V1" s="4"/>
      <c r="W1" s="4"/>
      <c r="X1" s="4"/>
      <c r="Y1" s="8"/>
      <c r="Z1" s="8"/>
      <c r="AA1" s="8"/>
      <c r="AB1" s="8"/>
    </row>
    <row r="2" spans="1:28" x14ac:dyDescent="0.35">
      <c r="A2" s="22" t="s">
        <v>54</v>
      </c>
      <c r="B2" s="22"/>
      <c r="C2" s="23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4"/>
      <c r="R2" s="4"/>
      <c r="S2" s="4"/>
      <c r="T2" s="4"/>
      <c r="U2" s="4"/>
      <c r="V2" s="4"/>
      <c r="W2" s="4"/>
      <c r="X2" s="4"/>
      <c r="Y2" s="8"/>
      <c r="Z2" s="8"/>
      <c r="AA2" s="8"/>
      <c r="AB2" s="8"/>
    </row>
    <row r="3" spans="1:28" x14ac:dyDescent="0.35">
      <c r="A3" s="19" t="s">
        <v>0</v>
      </c>
      <c r="B3" s="6" t="s">
        <v>50</v>
      </c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16"/>
      <c r="Z3" s="16"/>
      <c r="AA3" s="16"/>
      <c r="AB3" s="16"/>
    </row>
    <row r="4" spans="1:28" ht="26" x14ac:dyDescent="0.35">
      <c r="A4" s="20"/>
      <c r="B4" s="5" t="s">
        <v>14</v>
      </c>
      <c r="C4" s="5" t="s">
        <v>33</v>
      </c>
      <c r="D4" s="5" t="s">
        <v>34</v>
      </c>
      <c r="E4" s="5" t="s">
        <v>47</v>
      </c>
      <c r="F4" s="5" t="s">
        <v>48</v>
      </c>
      <c r="G4" s="5" t="s">
        <v>49</v>
      </c>
      <c r="H4" s="5" t="s">
        <v>13</v>
      </c>
      <c r="I4" s="5" t="s">
        <v>35</v>
      </c>
      <c r="J4" s="5" t="s">
        <v>36</v>
      </c>
      <c r="K4" s="5" t="s">
        <v>37</v>
      </c>
      <c r="L4" s="5" t="s">
        <v>46</v>
      </c>
      <c r="M4" s="5" t="s">
        <v>38</v>
      </c>
      <c r="N4" s="5" t="s">
        <v>32</v>
      </c>
      <c r="O4" s="5" t="s">
        <v>15</v>
      </c>
      <c r="P4" s="5" t="s">
        <v>16</v>
      </c>
      <c r="Q4" s="5" t="s">
        <v>39</v>
      </c>
      <c r="R4" s="5" t="s">
        <v>17</v>
      </c>
      <c r="S4" s="5" t="s">
        <v>18</v>
      </c>
      <c r="T4" s="5" t="s">
        <v>19</v>
      </c>
      <c r="U4" s="5" t="s">
        <v>40</v>
      </c>
      <c r="V4" s="5" t="s">
        <v>41</v>
      </c>
      <c r="W4" s="5" t="s">
        <v>42</v>
      </c>
      <c r="X4" s="5" t="s">
        <v>43</v>
      </c>
      <c r="Y4" s="5" t="s">
        <v>22</v>
      </c>
      <c r="Z4" s="5" t="s">
        <v>20</v>
      </c>
      <c r="AA4" s="5" t="s">
        <v>44</v>
      </c>
      <c r="AB4" s="5" t="s">
        <v>45</v>
      </c>
    </row>
    <row r="5" spans="1:28" x14ac:dyDescent="0.35">
      <c r="A5" s="12">
        <v>1</v>
      </c>
      <c r="B5" s="13" t="s">
        <v>21</v>
      </c>
      <c r="C5" s="13" t="s">
        <v>71</v>
      </c>
      <c r="D5" s="13" t="s">
        <v>71</v>
      </c>
      <c r="E5" s="13" t="s">
        <v>71</v>
      </c>
      <c r="F5" s="13" t="s">
        <v>71</v>
      </c>
      <c r="G5" s="13" t="s">
        <v>71</v>
      </c>
      <c r="H5" s="13" t="s">
        <v>71</v>
      </c>
      <c r="I5" s="13" t="s">
        <v>71</v>
      </c>
      <c r="J5" s="13" t="s">
        <v>71</v>
      </c>
      <c r="K5" s="13" t="s">
        <v>71</v>
      </c>
      <c r="L5" s="13" t="s">
        <v>71</v>
      </c>
      <c r="M5" s="13" t="s">
        <v>71</v>
      </c>
      <c r="N5" s="13" t="s">
        <v>71</v>
      </c>
      <c r="O5" s="13" t="s">
        <v>71</v>
      </c>
      <c r="P5" s="13" t="s">
        <v>71</v>
      </c>
      <c r="Q5" s="13" t="s">
        <v>71</v>
      </c>
      <c r="R5" s="13" t="s">
        <v>71</v>
      </c>
      <c r="S5" s="13" t="s">
        <v>71</v>
      </c>
      <c r="T5" s="13" t="s">
        <v>71</v>
      </c>
      <c r="U5" s="13" t="s">
        <v>71</v>
      </c>
      <c r="V5" s="13" t="s">
        <v>71</v>
      </c>
      <c r="W5" s="13" t="s">
        <v>71</v>
      </c>
      <c r="X5" s="13" t="s">
        <v>71</v>
      </c>
      <c r="Y5" s="12" t="s">
        <v>71</v>
      </c>
      <c r="Z5" s="12" t="s">
        <v>71</v>
      </c>
      <c r="AA5" s="12" t="s">
        <v>71</v>
      </c>
      <c r="AB5" s="12" t="s">
        <v>71</v>
      </c>
    </row>
    <row r="6" spans="1:28" x14ac:dyDescent="0.3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7"/>
      <c r="Z6" s="17"/>
      <c r="AA6" s="17"/>
      <c r="AB6" s="17"/>
    </row>
    <row r="7" spans="1:28" x14ac:dyDescent="0.35">
      <c r="A7" s="21" t="s">
        <v>0</v>
      </c>
      <c r="B7" s="6" t="s">
        <v>4</v>
      </c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16"/>
      <c r="Z7" s="16"/>
      <c r="AA7" s="16"/>
      <c r="AB7" s="16"/>
    </row>
    <row r="8" spans="1:28" ht="26" x14ac:dyDescent="0.35">
      <c r="A8" s="21"/>
      <c r="B8" s="5" t="s">
        <v>14</v>
      </c>
      <c r="C8" s="5" t="s">
        <v>33</v>
      </c>
      <c r="D8" s="5" t="s">
        <v>34</v>
      </c>
      <c r="E8" s="5" t="s">
        <v>47</v>
      </c>
      <c r="F8" s="5" t="s">
        <v>48</v>
      </c>
      <c r="G8" s="5" t="s">
        <v>49</v>
      </c>
      <c r="H8" s="5" t="s">
        <v>13</v>
      </c>
      <c r="I8" s="5" t="s">
        <v>35</v>
      </c>
      <c r="J8" s="5" t="s">
        <v>36</v>
      </c>
      <c r="K8" s="5" t="s">
        <v>37</v>
      </c>
      <c r="L8" s="5" t="s">
        <v>46</v>
      </c>
      <c r="M8" s="5" t="s">
        <v>38</v>
      </c>
      <c r="N8" s="5" t="s">
        <v>32</v>
      </c>
      <c r="O8" s="5" t="s">
        <v>15</v>
      </c>
      <c r="P8" s="5" t="s">
        <v>16</v>
      </c>
      <c r="Q8" s="5" t="s">
        <v>39</v>
      </c>
      <c r="R8" s="5" t="s">
        <v>17</v>
      </c>
      <c r="S8" s="5" t="s">
        <v>18</v>
      </c>
      <c r="T8" s="5" t="s">
        <v>19</v>
      </c>
      <c r="U8" s="5" t="s">
        <v>40</v>
      </c>
      <c r="V8" s="5" t="s">
        <v>41</v>
      </c>
      <c r="W8" s="5" t="s">
        <v>42</v>
      </c>
      <c r="X8" s="5" t="s">
        <v>43</v>
      </c>
      <c r="Y8" s="5" t="s">
        <v>22</v>
      </c>
      <c r="Z8" s="5" t="s">
        <v>20</v>
      </c>
      <c r="AA8" s="5" t="s">
        <v>44</v>
      </c>
      <c r="AB8" s="5" t="s">
        <v>45</v>
      </c>
    </row>
    <row r="9" spans="1:28" x14ac:dyDescent="0.35">
      <c r="A9" s="12"/>
      <c r="B9" s="13" t="s">
        <v>21</v>
      </c>
      <c r="C9" s="13" t="s">
        <v>63</v>
      </c>
      <c r="D9" s="13" t="s">
        <v>64</v>
      </c>
      <c r="E9" s="13" t="s">
        <v>67</v>
      </c>
      <c r="F9" s="13">
        <v>1</v>
      </c>
      <c r="G9" s="13">
        <v>1</v>
      </c>
      <c r="H9" s="13">
        <v>2</v>
      </c>
      <c r="I9" s="13" t="s">
        <v>72</v>
      </c>
      <c r="J9" s="13" t="s">
        <v>58</v>
      </c>
      <c r="K9" s="13" t="s">
        <v>59</v>
      </c>
      <c r="L9" s="13" t="s">
        <v>60</v>
      </c>
      <c r="M9" s="13" t="s">
        <v>61</v>
      </c>
      <c r="N9" s="13" t="s">
        <v>62</v>
      </c>
      <c r="O9" s="13">
        <v>16</v>
      </c>
      <c r="P9" s="13">
        <v>32</v>
      </c>
      <c r="Q9" s="14">
        <v>0.1673611111111111</v>
      </c>
      <c r="R9" s="13">
        <v>8</v>
      </c>
      <c r="S9" s="13">
        <v>64</v>
      </c>
      <c r="T9" s="13">
        <v>128</v>
      </c>
      <c r="U9" s="13">
        <v>200</v>
      </c>
      <c r="V9" s="13">
        <v>1000</v>
      </c>
      <c r="W9" s="13">
        <v>500</v>
      </c>
      <c r="X9" s="13">
        <v>1700</v>
      </c>
      <c r="Y9" s="12">
        <v>1.7</v>
      </c>
      <c r="Z9" s="12">
        <v>1.3</v>
      </c>
      <c r="AA9" s="12">
        <v>4</v>
      </c>
      <c r="AB9" s="12" t="s">
        <v>106</v>
      </c>
    </row>
    <row r="10" spans="1:28" ht="26" x14ac:dyDescent="0.35">
      <c r="A10" s="12"/>
      <c r="B10" s="13" t="s">
        <v>21</v>
      </c>
      <c r="C10" s="13" t="s">
        <v>65</v>
      </c>
      <c r="D10" s="13" t="s">
        <v>66</v>
      </c>
      <c r="E10" s="13" t="s">
        <v>67</v>
      </c>
      <c r="F10" s="13">
        <v>2</v>
      </c>
      <c r="G10" s="13">
        <v>2</v>
      </c>
      <c r="H10" s="13">
        <v>4</v>
      </c>
      <c r="I10" s="13" t="s">
        <v>72</v>
      </c>
      <c r="J10" s="13" t="s">
        <v>58</v>
      </c>
      <c r="K10" s="13" t="s">
        <v>59</v>
      </c>
      <c r="L10" s="13" t="s">
        <v>60</v>
      </c>
      <c r="M10" s="13" t="s">
        <v>61</v>
      </c>
      <c r="N10" s="13" t="s">
        <v>62</v>
      </c>
      <c r="O10" s="13">
        <v>16</v>
      </c>
      <c r="P10" s="13">
        <v>64</v>
      </c>
      <c r="Q10" s="14">
        <v>0.1673611111111111</v>
      </c>
      <c r="R10" s="13">
        <v>16</v>
      </c>
      <c r="S10" s="13">
        <v>64</v>
      </c>
      <c r="T10" s="13">
        <v>256</v>
      </c>
      <c r="U10" s="13">
        <v>200</v>
      </c>
      <c r="V10" s="13">
        <v>500</v>
      </c>
      <c r="W10" s="13">
        <v>200</v>
      </c>
      <c r="X10" s="13">
        <v>900</v>
      </c>
      <c r="Y10" s="12">
        <v>3.6</v>
      </c>
      <c r="Z10" s="12">
        <v>3</v>
      </c>
      <c r="AA10" s="12">
        <v>4</v>
      </c>
      <c r="AB10" s="12" t="s">
        <v>106</v>
      </c>
    </row>
    <row r="12" spans="1:28" x14ac:dyDescent="0.35">
      <c r="A12" s="21" t="s">
        <v>0</v>
      </c>
      <c r="B12" s="6" t="s">
        <v>52</v>
      </c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16"/>
      <c r="Z12" s="16"/>
      <c r="AA12" s="16"/>
      <c r="AB12" s="16"/>
    </row>
    <row r="13" spans="1:28" ht="26" x14ac:dyDescent="0.35">
      <c r="A13" s="21"/>
      <c r="B13" s="5" t="s">
        <v>14</v>
      </c>
      <c r="C13" s="5" t="s">
        <v>33</v>
      </c>
      <c r="D13" s="5" t="s">
        <v>34</v>
      </c>
      <c r="E13" s="5" t="s">
        <v>47</v>
      </c>
      <c r="F13" s="5" t="s">
        <v>48</v>
      </c>
      <c r="G13" s="5" t="s">
        <v>49</v>
      </c>
      <c r="H13" s="5" t="s">
        <v>13</v>
      </c>
      <c r="I13" s="5" t="s">
        <v>35</v>
      </c>
      <c r="J13" s="5" t="s">
        <v>36</v>
      </c>
      <c r="K13" s="5" t="s">
        <v>37</v>
      </c>
      <c r="L13" s="5" t="s">
        <v>46</v>
      </c>
      <c r="M13" s="5" t="s">
        <v>38</v>
      </c>
      <c r="N13" s="5" t="s">
        <v>32</v>
      </c>
      <c r="O13" s="5" t="s">
        <v>15</v>
      </c>
      <c r="P13" s="5" t="s">
        <v>16</v>
      </c>
      <c r="Q13" s="5" t="s">
        <v>39</v>
      </c>
      <c r="R13" s="5" t="s">
        <v>17</v>
      </c>
      <c r="S13" s="5" t="s">
        <v>18</v>
      </c>
      <c r="T13" s="5" t="s">
        <v>19</v>
      </c>
      <c r="U13" s="5" t="s">
        <v>40</v>
      </c>
      <c r="V13" s="5" t="s">
        <v>41</v>
      </c>
      <c r="W13" s="5" t="s">
        <v>42</v>
      </c>
      <c r="X13" s="5" t="s">
        <v>43</v>
      </c>
      <c r="Y13" s="5" t="s">
        <v>22</v>
      </c>
      <c r="Z13" s="5" t="s">
        <v>20</v>
      </c>
      <c r="AA13" s="5" t="s">
        <v>44</v>
      </c>
      <c r="AB13" s="5" t="s">
        <v>45</v>
      </c>
    </row>
    <row r="14" spans="1:28" x14ac:dyDescent="0.35">
      <c r="A14" s="12">
        <v>1</v>
      </c>
      <c r="B14" s="13" t="s">
        <v>21</v>
      </c>
      <c r="C14" s="13" t="s">
        <v>100</v>
      </c>
      <c r="D14" s="13" t="s">
        <v>101</v>
      </c>
      <c r="E14" s="13" t="s">
        <v>67</v>
      </c>
      <c r="F14" s="13">
        <v>2</v>
      </c>
      <c r="G14" s="13">
        <v>2</v>
      </c>
      <c r="H14" s="13">
        <v>4</v>
      </c>
      <c r="I14" s="13" t="s">
        <v>52</v>
      </c>
      <c r="J14" s="13" t="s">
        <v>102</v>
      </c>
      <c r="K14" s="13" t="s">
        <v>103</v>
      </c>
      <c r="L14" s="13" t="s">
        <v>104</v>
      </c>
      <c r="M14" s="13" t="s">
        <v>105</v>
      </c>
      <c r="N14" s="13" t="s">
        <v>59</v>
      </c>
      <c r="O14" s="13">
        <v>8</v>
      </c>
      <c r="P14" s="13">
        <v>32</v>
      </c>
      <c r="Q14" s="14">
        <v>4.2361111111111113E-2</v>
      </c>
      <c r="R14" s="13">
        <v>32</v>
      </c>
      <c r="S14" s="13">
        <v>8</v>
      </c>
      <c r="T14" s="13">
        <v>32</v>
      </c>
      <c r="U14" s="13">
        <v>4</v>
      </c>
      <c r="V14" s="13">
        <v>20</v>
      </c>
      <c r="W14" s="13">
        <v>50</v>
      </c>
      <c r="X14" s="13">
        <f>74*4</f>
        <v>296</v>
      </c>
      <c r="Y14" s="12">
        <v>20</v>
      </c>
      <c r="Z14" s="12">
        <v>15</v>
      </c>
      <c r="AA14" s="12">
        <v>2</v>
      </c>
      <c r="AB14" s="12" t="s">
        <v>106</v>
      </c>
    </row>
    <row r="15" spans="1:28" x14ac:dyDescent="0.35">
      <c r="A15" s="8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8"/>
      <c r="Z15" s="8"/>
      <c r="AA15" s="8"/>
      <c r="AB15" s="8"/>
    </row>
    <row r="16" spans="1:28" x14ac:dyDescent="0.35">
      <c r="A16" s="21" t="s">
        <v>0</v>
      </c>
      <c r="B16" s="6" t="s">
        <v>53</v>
      </c>
      <c r="C16" s="6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16"/>
      <c r="Z16" s="16"/>
      <c r="AA16" s="16"/>
      <c r="AB16" s="16"/>
    </row>
    <row r="17" spans="1:28" ht="26" x14ac:dyDescent="0.35">
      <c r="A17" s="21"/>
      <c r="B17" s="5" t="s">
        <v>14</v>
      </c>
      <c r="C17" s="5" t="s">
        <v>33</v>
      </c>
      <c r="D17" s="5" t="s">
        <v>34</v>
      </c>
      <c r="E17" s="5" t="s">
        <v>47</v>
      </c>
      <c r="F17" s="5" t="s">
        <v>48</v>
      </c>
      <c r="G17" s="5" t="s">
        <v>49</v>
      </c>
      <c r="H17" s="5" t="s">
        <v>13</v>
      </c>
      <c r="I17" s="5" t="s">
        <v>35</v>
      </c>
      <c r="J17" s="5" t="s">
        <v>36</v>
      </c>
      <c r="K17" s="5" t="s">
        <v>37</v>
      </c>
      <c r="L17" s="5" t="s">
        <v>46</v>
      </c>
      <c r="M17" s="5" t="s">
        <v>38</v>
      </c>
      <c r="N17" s="5" t="s">
        <v>32</v>
      </c>
      <c r="O17" s="5" t="s">
        <v>15</v>
      </c>
      <c r="P17" s="5" t="s">
        <v>16</v>
      </c>
      <c r="Q17" s="5" t="s">
        <v>39</v>
      </c>
      <c r="R17" s="5" t="s">
        <v>17</v>
      </c>
      <c r="S17" s="5" t="s">
        <v>18</v>
      </c>
      <c r="T17" s="5" t="s">
        <v>19</v>
      </c>
      <c r="U17" s="5" t="s">
        <v>40</v>
      </c>
      <c r="V17" s="5" t="s">
        <v>41</v>
      </c>
      <c r="W17" s="5" t="s">
        <v>42</v>
      </c>
      <c r="X17" s="5" t="s">
        <v>43</v>
      </c>
      <c r="Y17" s="5" t="s">
        <v>22</v>
      </c>
      <c r="Z17" s="5" t="s">
        <v>20</v>
      </c>
      <c r="AA17" s="5" t="s">
        <v>44</v>
      </c>
      <c r="AB17" s="5" t="s">
        <v>45</v>
      </c>
    </row>
    <row r="18" spans="1:28" ht="26" x14ac:dyDescent="0.35">
      <c r="A18" s="12"/>
      <c r="B18" s="13" t="s">
        <v>21</v>
      </c>
      <c r="C18" s="13" t="s">
        <v>55</v>
      </c>
      <c r="D18" s="13" t="s">
        <v>56</v>
      </c>
      <c r="E18" s="13" t="s">
        <v>67</v>
      </c>
      <c r="F18" s="13">
        <v>1</v>
      </c>
      <c r="G18" s="13">
        <v>1</v>
      </c>
      <c r="H18" s="13" t="s">
        <v>57</v>
      </c>
      <c r="I18" s="13" t="s">
        <v>58</v>
      </c>
      <c r="J18" s="13" t="s">
        <v>59</v>
      </c>
      <c r="K18" s="13" t="s">
        <v>60</v>
      </c>
      <c r="L18" s="13" t="s">
        <v>61</v>
      </c>
      <c r="M18" s="13" t="s">
        <v>62</v>
      </c>
      <c r="N18" s="13">
        <v>8</v>
      </c>
      <c r="O18" s="13">
        <v>16</v>
      </c>
      <c r="P18" s="14">
        <v>0.1673611111111111</v>
      </c>
      <c r="Q18" s="13">
        <v>4</v>
      </c>
      <c r="R18" s="13">
        <v>32</v>
      </c>
      <c r="S18" s="13">
        <v>64</v>
      </c>
      <c r="T18" s="13">
        <v>200</v>
      </c>
      <c r="U18" s="13">
        <v>300</v>
      </c>
      <c r="V18" s="13">
        <v>100</v>
      </c>
      <c r="W18" s="13">
        <v>600</v>
      </c>
      <c r="X18" s="13">
        <v>0.6</v>
      </c>
      <c r="Y18" s="12">
        <v>0.6</v>
      </c>
      <c r="Z18" s="12">
        <v>0.25</v>
      </c>
      <c r="AA18" s="12">
        <v>2</v>
      </c>
      <c r="AB18" s="12" t="s">
        <v>106</v>
      </c>
    </row>
    <row r="19" spans="1:28" x14ac:dyDescent="0.35">
      <c r="A19" s="12"/>
      <c r="B19" s="13" t="s">
        <v>21</v>
      </c>
      <c r="C19" s="13" t="s">
        <v>68</v>
      </c>
      <c r="D19" s="13" t="s">
        <v>69</v>
      </c>
      <c r="E19" s="13" t="s">
        <v>67</v>
      </c>
      <c r="F19" s="13">
        <v>1</v>
      </c>
      <c r="G19" s="13">
        <v>1</v>
      </c>
      <c r="H19" s="13" t="s">
        <v>70</v>
      </c>
      <c r="I19" s="13" t="s">
        <v>58</v>
      </c>
      <c r="J19" s="13" t="s">
        <v>59</v>
      </c>
      <c r="K19" s="13" t="s">
        <v>60</v>
      </c>
      <c r="L19" s="13" t="s">
        <v>61</v>
      </c>
      <c r="M19" s="13" t="s">
        <v>62</v>
      </c>
      <c r="N19" s="13">
        <v>8</v>
      </c>
      <c r="O19" s="13">
        <v>16</v>
      </c>
      <c r="P19" s="14">
        <v>0.1673611111111111</v>
      </c>
      <c r="Q19" s="13">
        <v>4</v>
      </c>
      <c r="R19" s="13">
        <v>32</v>
      </c>
      <c r="S19" s="13">
        <v>64</v>
      </c>
      <c r="T19" s="13">
        <v>200</v>
      </c>
      <c r="U19" s="13">
        <v>500</v>
      </c>
      <c r="V19" s="13">
        <v>1000</v>
      </c>
      <c r="W19" s="13">
        <v>1700</v>
      </c>
      <c r="X19" s="13">
        <v>1.7</v>
      </c>
      <c r="Y19" s="12">
        <v>1.7</v>
      </c>
      <c r="Z19" s="12">
        <v>1.2</v>
      </c>
      <c r="AA19" s="12">
        <v>2</v>
      </c>
      <c r="AB19" s="12" t="s">
        <v>106</v>
      </c>
    </row>
    <row r="20" spans="1:28" x14ac:dyDescent="0.35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28" x14ac:dyDescent="0.35">
      <c r="A21" s="1"/>
      <c r="B21" s="1"/>
      <c r="C21" s="1"/>
    </row>
    <row r="22" spans="1:28" x14ac:dyDescent="0.35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spans="1:28" x14ac:dyDescent="0.35">
      <c r="A23" s="1"/>
      <c r="B23" s="1"/>
      <c r="C23" s="1"/>
    </row>
    <row r="24" spans="1:28" ht="13" customHeight="1" x14ac:dyDescent="0.35">
      <c r="A24" s="24" t="s">
        <v>73</v>
      </c>
      <c r="B24" s="25"/>
      <c r="C24" s="26"/>
      <c r="Y24" s="1"/>
      <c r="Z24" s="1"/>
      <c r="AA24" s="1"/>
      <c r="AB24" s="1"/>
    </row>
    <row r="25" spans="1:28" x14ac:dyDescent="0.35">
      <c r="A25" s="19" t="s">
        <v>0</v>
      </c>
      <c r="B25" s="6" t="s">
        <v>50</v>
      </c>
      <c r="C25" s="6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16"/>
      <c r="Z25" s="16"/>
      <c r="AA25" s="16"/>
      <c r="AB25" s="16"/>
    </row>
    <row r="26" spans="1:28" ht="26" x14ac:dyDescent="0.35">
      <c r="A26" s="20"/>
      <c r="B26" s="5" t="s">
        <v>14</v>
      </c>
      <c r="C26" s="5" t="s">
        <v>33</v>
      </c>
      <c r="D26" s="5" t="s">
        <v>34</v>
      </c>
      <c r="E26" s="5" t="s">
        <v>99</v>
      </c>
      <c r="F26" s="5" t="s">
        <v>48</v>
      </c>
      <c r="G26" s="5" t="s">
        <v>49</v>
      </c>
      <c r="H26" s="5" t="s">
        <v>13</v>
      </c>
      <c r="I26" s="5" t="s">
        <v>35</v>
      </c>
      <c r="J26" s="5" t="s">
        <v>36</v>
      </c>
      <c r="K26" s="5" t="s">
        <v>37</v>
      </c>
      <c r="L26" s="5" t="s">
        <v>46</v>
      </c>
      <c r="M26" s="5" t="s">
        <v>38</v>
      </c>
      <c r="N26" s="5" t="s">
        <v>32</v>
      </c>
      <c r="O26" s="5" t="s">
        <v>15</v>
      </c>
      <c r="P26" s="5" t="s">
        <v>16</v>
      </c>
      <c r="Q26" s="5" t="s">
        <v>39</v>
      </c>
      <c r="R26" s="5" t="s">
        <v>17</v>
      </c>
      <c r="S26" s="5" t="s">
        <v>18</v>
      </c>
      <c r="T26" s="5" t="s">
        <v>19</v>
      </c>
      <c r="U26" s="5" t="s">
        <v>40</v>
      </c>
      <c r="V26" s="5" t="s">
        <v>41</v>
      </c>
      <c r="W26" s="5" t="s">
        <v>42</v>
      </c>
      <c r="X26" s="5" t="s">
        <v>43</v>
      </c>
      <c r="Y26" s="5" t="s">
        <v>22</v>
      </c>
      <c r="Z26" s="5" t="s">
        <v>20</v>
      </c>
      <c r="AA26" s="5" t="s">
        <v>44</v>
      </c>
      <c r="AB26" s="5" t="s">
        <v>45</v>
      </c>
    </row>
    <row r="27" spans="1:28" x14ac:dyDescent="0.35">
      <c r="A27" s="8">
        <v>1</v>
      </c>
      <c r="B27" s="4" t="s">
        <v>96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8"/>
      <c r="Z27" s="8"/>
      <c r="AA27" s="8"/>
      <c r="AB27" s="8"/>
    </row>
    <row r="28" spans="1:28" x14ac:dyDescent="0.35">
      <c r="A28" s="8">
        <v>2</v>
      </c>
      <c r="B28" s="4" t="s">
        <v>96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8"/>
      <c r="Z28" s="8"/>
      <c r="AA28" s="8"/>
      <c r="AB28" s="8"/>
    </row>
    <row r="29" spans="1:28" x14ac:dyDescent="0.35">
      <c r="A29" s="8">
        <v>3</v>
      </c>
      <c r="B29" s="4" t="s">
        <v>96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8"/>
      <c r="Z29" s="8"/>
      <c r="AA29" s="8"/>
      <c r="AB29" s="8"/>
    </row>
    <row r="30" spans="1:28" x14ac:dyDescent="0.35">
      <c r="A30" s="8">
        <v>4</v>
      </c>
      <c r="B30" s="4" t="s">
        <v>97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8"/>
      <c r="Z30" s="8"/>
      <c r="AA30" s="8"/>
      <c r="AB30" s="8"/>
    </row>
    <row r="31" spans="1:28" x14ac:dyDescent="0.35">
      <c r="A31" s="8">
        <v>5</v>
      </c>
      <c r="B31" s="4" t="s">
        <v>97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8"/>
      <c r="Z31" s="8"/>
      <c r="AA31" s="8"/>
      <c r="AB31" s="8"/>
    </row>
    <row r="32" spans="1:28" x14ac:dyDescent="0.35">
      <c r="A32" s="8">
        <v>6</v>
      </c>
      <c r="B32" s="4" t="s">
        <v>97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8"/>
      <c r="Z32" s="8"/>
      <c r="AA32" s="8"/>
      <c r="AB32" s="8"/>
    </row>
    <row r="33" spans="1:28" x14ac:dyDescent="0.35">
      <c r="A33" s="8">
        <v>7</v>
      </c>
      <c r="B33" s="4" t="s">
        <v>98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8"/>
      <c r="Z33" s="8"/>
      <c r="AA33" s="8"/>
      <c r="AB33" s="8"/>
    </row>
    <row r="34" spans="1:28" x14ac:dyDescent="0.35">
      <c r="A34" s="8">
        <v>8</v>
      </c>
      <c r="B34" s="4" t="s">
        <v>98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8"/>
      <c r="Z34" s="8"/>
      <c r="AA34" s="8"/>
      <c r="AB34" s="8"/>
    </row>
    <row r="35" spans="1:28" x14ac:dyDescent="0.35">
      <c r="A35" s="8">
        <v>9</v>
      </c>
      <c r="B35" s="4" t="s">
        <v>98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8"/>
      <c r="Z35" s="8"/>
      <c r="AA35" s="8"/>
      <c r="AB35" s="8"/>
    </row>
    <row r="36" spans="1:28" x14ac:dyDescent="0.35">
      <c r="A36" s="8">
        <v>10</v>
      </c>
      <c r="B36" s="4" t="s">
        <v>21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8"/>
      <c r="Z36" s="8"/>
      <c r="AA36" s="8"/>
      <c r="AB36" s="8"/>
    </row>
    <row r="37" spans="1:28" x14ac:dyDescent="0.35">
      <c r="A37" s="8">
        <v>11</v>
      </c>
      <c r="B37" s="4" t="s">
        <v>21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8"/>
      <c r="Z37" s="8"/>
      <c r="AA37" s="8"/>
      <c r="AB37" s="8"/>
    </row>
    <row r="38" spans="1:28" x14ac:dyDescent="0.35">
      <c r="A38" s="8">
        <v>12</v>
      </c>
      <c r="B38" s="4" t="s">
        <v>21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8"/>
      <c r="Z38" s="8"/>
      <c r="AA38" s="8"/>
      <c r="AB38" s="8"/>
    </row>
    <row r="39" spans="1:28" x14ac:dyDescent="0.35">
      <c r="A39" s="8">
        <v>13</v>
      </c>
      <c r="B39" s="4" t="s">
        <v>107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8"/>
      <c r="Z39" s="8"/>
      <c r="AA39" s="8"/>
      <c r="AB39" s="8"/>
    </row>
    <row r="40" spans="1:28" x14ac:dyDescent="0.35">
      <c r="A40" s="8">
        <v>14</v>
      </c>
      <c r="B40" s="4" t="s">
        <v>107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8"/>
      <c r="Z40" s="8"/>
      <c r="AA40" s="8"/>
      <c r="AB40" s="8"/>
    </row>
    <row r="41" spans="1:28" x14ac:dyDescent="0.35">
      <c r="A41" s="8">
        <v>15</v>
      </c>
      <c r="B41" s="4" t="s">
        <v>107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8"/>
      <c r="Z41" s="8"/>
      <c r="AA41" s="8"/>
      <c r="AB41" s="8"/>
    </row>
    <row r="42" spans="1:28" x14ac:dyDescent="0.35">
      <c r="A42" s="8">
        <v>16</v>
      </c>
      <c r="B42" s="4" t="s">
        <v>51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8"/>
      <c r="Z42" s="8"/>
      <c r="AA42" s="8"/>
      <c r="AB42" s="8"/>
    </row>
    <row r="43" spans="1:28" x14ac:dyDescent="0.35">
      <c r="A43" s="8">
        <v>17</v>
      </c>
      <c r="B43" s="4" t="s">
        <v>51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8"/>
      <c r="Z43" s="8"/>
      <c r="AA43" s="8"/>
      <c r="AB43" s="8"/>
    </row>
    <row r="44" spans="1:28" x14ac:dyDescent="0.35">
      <c r="A44" s="8">
        <v>18</v>
      </c>
      <c r="B44" s="4" t="s">
        <v>51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8"/>
      <c r="Z44" s="8"/>
      <c r="AA44" s="8"/>
      <c r="AB44" s="8"/>
    </row>
    <row r="45" spans="1:28" x14ac:dyDescent="0.35">
      <c r="A45" s="8">
        <v>19</v>
      </c>
      <c r="B45" s="4" t="s">
        <v>51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8"/>
      <c r="Z45" s="8"/>
      <c r="AA45" s="8"/>
      <c r="AB45" s="8"/>
    </row>
    <row r="46" spans="1:28" x14ac:dyDescent="0.35">
      <c r="A46" s="8">
        <v>20</v>
      </c>
      <c r="B46" s="4" t="s">
        <v>51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8"/>
      <c r="Z46" s="8"/>
      <c r="AA46" s="8"/>
      <c r="AB46" s="8"/>
    </row>
    <row r="47" spans="1:28" x14ac:dyDescent="0.35">
      <c r="A47" s="8">
        <v>21</v>
      </c>
      <c r="B47" s="4" t="s">
        <v>51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8"/>
      <c r="Z47" s="8"/>
      <c r="AA47" s="8"/>
      <c r="AB47" s="8"/>
    </row>
    <row r="48" spans="1:28" x14ac:dyDescent="0.3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28" x14ac:dyDescent="0.3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28" x14ac:dyDescent="0.35">
      <c r="A50" s="19" t="s">
        <v>0</v>
      </c>
      <c r="B50" s="6" t="s">
        <v>4</v>
      </c>
      <c r="C50" s="6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16"/>
      <c r="Z50" s="16"/>
      <c r="AA50" s="16"/>
      <c r="AB50" s="16"/>
    </row>
    <row r="51" spans="1:28" ht="26" x14ac:dyDescent="0.35">
      <c r="A51" s="20"/>
      <c r="B51" s="5" t="s">
        <v>14</v>
      </c>
      <c r="C51" s="5" t="s">
        <v>33</v>
      </c>
      <c r="D51" s="5" t="s">
        <v>34</v>
      </c>
      <c r="E51" s="5" t="s">
        <v>99</v>
      </c>
      <c r="F51" s="5" t="s">
        <v>48</v>
      </c>
      <c r="G51" s="5" t="s">
        <v>49</v>
      </c>
      <c r="H51" s="5" t="s">
        <v>13</v>
      </c>
      <c r="I51" s="5" t="s">
        <v>35</v>
      </c>
      <c r="J51" s="5" t="s">
        <v>36</v>
      </c>
      <c r="K51" s="5" t="s">
        <v>37</v>
      </c>
      <c r="L51" s="5" t="s">
        <v>46</v>
      </c>
      <c r="M51" s="5" t="s">
        <v>38</v>
      </c>
      <c r="N51" s="5" t="s">
        <v>32</v>
      </c>
      <c r="O51" s="5" t="s">
        <v>15</v>
      </c>
      <c r="P51" s="5" t="s">
        <v>16</v>
      </c>
      <c r="Q51" s="5" t="s">
        <v>39</v>
      </c>
      <c r="R51" s="5" t="s">
        <v>17</v>
      </c>
      <c r="S51" s="5" t="s">
        <v>18</v>
      </c>
      <c r="T51" s="5" t="s">
        <v>19</v>
      </c>
      <c r="U51" s="5" t="s">
        <v>40</v>
      </c>
      <c r="V51" s="5" t="s">
        <v>41</v>
      </c>
      <c r="W51" s="5" t="s">
        <v>42</v>
      </c>
      <c r="X51" s="5" t="s">
        <v>43</v>
      </c>
      <c r="Y51" s="5" t="s">
        <v>22</v>
      </c>
      <c r="Z51" s="5" t="s">
        <v>20</v>
      </c>
      <c r="AA51" s="5" t="s">
        <v>44</v>
      </c>
      <c r="AB51" s="5" t="s">
        <v>45</v>
      </c>
    </row>
    <row r="52" spans="1:28" x14ac:dyDescent="0.35">
      <c r="A52" s="8">
        <v>1</v>
      </c>
      <c r="B52" s="4" t="s">
        <v>96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8"/>
      <c r="Z52" s="8"/>
      <c r="AA52" s="8"/>
      <c r="AB52" s="8"/>
    </row>
    <row r="53" spans="1:28" x14ac:dyDescent="0.35">
      <c r="A53" s="8">
        <v>2</v>
      </c>
      <c r="B53" s="4" t="s">
        <v>96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8"/>
      <c r="Z53" s="8"/>
      <c r="AA53" s="8"/>
      <c r="AB53" s="8"/>
    </row>
    <row r="54" spans="1:28" x14ac:dyDescent="0.35">
      <c r="A54" s="8">
        <v>3</v>
      </c>
      <c r="B54" s="4" t="s">
        <v>96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8"/>
      <c r="Z54" s="8"/>
      <c r="AA54" s="8"/>
      <c r="AB54" s="8"/>
    </row>
    <row r="55" spans="1:28" x14ac:dyDescent="0.35">
      <c r="A55" s="8">
        <v>4</v>
      </c>
      <c r="B55" s="4" t="s">
        <v>97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8"/>
      <c r="Z55" s="8"/>
      <c r="AA55" s="8"/>
      <c r="AB55" s="8"/>
    </row>
    <row r="56" spans="1:28" x14ac:dyDescent="0.35">
      <c r="A56" s="8">
        <v>5</v>
      </c>
      <c r="B56" s="4" t="s">
        <v>97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8"/>
      <c r="Z56" s="8"/>
      <c r="AA56" s="8"/>
      <c r="AB56" s="8"/>
    </row>
    <row r="57" spans="1:28" x14ac:dyDescent="0.35">
      <c r="A57" s="8">
        <v>6</v>
      </c>
      <c r="B57" s="4" t="s">
        <v>97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8"/>
      <c r="Z57" s="8"/>
      <c r="AA57" s="8"/>
      <c r="AB57" s="8"/>
    </row>
    <row r="58" spans="1:28" x14ac:dyDescent="0.35">
      <c r="A58" s="8">
        <v>7</v>
      </c>
      <c r="B58" s="4" t="s">
        <v>98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8"/>
      <c r="Z58" s="8"/>
      <c r="AA58" s="8"/>
      <c r="AB58" s="8"/>
    </row>
    <row r="59" spans="1:28" x14ac:dyDescent="0.35">
      <c r="A59" s="8">
        <v>8</v>
      </c>
      <c r="B59" s="4" t="s">
        <v>98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8"/>
      <c r="Z59" s="8"/>
      <c r="AA59" s="8"/>
      <c r="AB59" s="8"/>
    </row>
    <row r="60" spans="1:28" x14ac:dyDescent="0.35">
      <c r="A60" s="8">
        <v>9</v>
      </c>
      <c r="B60" s="4" t="s">
        <v>98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8"/>
      <c r="Z60" s="8"/>
      <c r="AA60" s="8"/>
      <c r="AB60" s="8"/>
    </row>
    <row r="61" spans="1:28" x14ac:dyDescent="0.35">
      <c r="A61" s="8">
        <v>10</v>
      </c>
      <c r="B61" s="4" t="s">
        <v>21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8"/>
      <c r="Z61" s="8"/>
      <c r="AA61" s="8"/>
      <c r="AB61" s="8"/>
    </row>
    <row r="62" spans="1:28" x14ac:dyDescent="0.35">
      <c r="A62" s="8">
        <v>11</v>
      </c>
      <c r="B62" s="4" t="s">
        <v>21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8"/>
      <c r="Z62" s="8"/>
      <c r="AA62" s="8"/>
      <c r="AB62" s="8"/>
    </row>
    <row r="63" spans="1:28" x14ac:dyDescent="0.35">
      <c r="A63" s="8">
        <v>12</v>
      </c>
      <c r="B63" s="4" t="s">
        <v>21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8"/>
      <c r="Z63" s="8"/>
      <c r="AA63" s="8"/>
      <c r="AB63" s="8"/>
    </row>
    <row r="64" spans="1:28" x14ac:dyDescent="0.35">
      <c r="A64" s="8">
        <v>13</v>
      </c>
      <c r="B64" s="4" t="s">
        <v>107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8"/>
      <c r="Z64" s="8"/>
      <c r="AA64" s="8"/>
      <c r="AB64" s="8"/>
    </row>
    <row r="65" spans="1:28" x14ac:dyDescent="0.35">
      <c r="A65" s="8">
        <v>14</v>
      </c>
      <c r="B65" s="4" t="s">
        <v>107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8"/>
      <c r="Z65" s="8"/>
      <c r="AA65" s="8"/>
      <c r="AB65" s="8"/>
    </row>
    <row r="66" spans="1:28" x14ac:dyDescent="0.35">
      <c r="A66" s="8">
        <v>15</v>
      </c>
      <c r="B66" s="4" t="s">
        <v>107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8"/>
      <c r="Z66" s="8"/>
      <c r="AA66" s="8"/>
      <c r="AB66" s="8"/>
    </row>
    <row r="67" spans="1:28" x14ac:dyDescent="0.35">
      <c r="A67" s="8">
        <v>16</v>
      </c>
      <c r="B67" s="4" t="s">
        <v>51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8"/>
      <c r="Z67" s="8"/>
      <c r="AA67" s="8"/>
      <c r="AB67" s="8"/>
    </row>
    <row r="68" spans="1:28" x14ac:dyDescent="0.35">
      <c r="A68" s="8">
        <v>17</v>
      </c>
      <c r="B68" s="4" t="s">
        <v>51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8"/>
      <c r="Z68" s="8"/>
      <c r="AA68" s="8"/>
      <c r="AB68" s="8"/>
    </row>
    <row r="69" spans="1:28" x14ac:dyDescent="0.35">
      <c r="A69" s="8">
        <v>18</v>
      </c>
      <c r="B69" s="4" t="s">
        <v>51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8"/>
      <c r="Z69" s="8"/>
      <c r="AA69" s="8"/>
      <c r="AB69" s="8"/>
    </row>
    <row r="70" spans="1:28" x14ac:dyDescent="0.35">
      <c r="A70" s="8">
        <v>19</v>
      </c>
      <c r="B70" s="4" t="s">
        <v>51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8"/>
      <c r="Z70" s="8"/>
      <c r="AA70" s="8"/>
      <c r="AB70" s="8"/>
    </row>
    <row r="71" spans="1:28" x14ac:dyDescent="0.35">
      <c r="A71" s="8">
        <v>20</v>
      </c>
      <c r="B71" s="4" t="s">
        <v>51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8"/>
      <c r="Z71" s="8"/>
      <c r="AA71" s="8"/>
      <c r="AB71" s="8"/>
    </row>
    <row r="72" spans="1:28" x14ac:dyDescent="0.35">
      <c r="A72" s="8">
        <v>21</v>
      </c>
      <c r="B72" s="4" t="s">
        <v>51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8"/>
      <c r="Z72" s="8"/>
      <c r="AA72" s="8"/>
      <c r="AB72" s="8"/>
    </row>
    <row r="73" spans="1:28" x14ac:dyDescent="0.35">
      <c r="B73" s="1"/>
      <c r="C73" s="1"/>
    </row>
    <row r="74" spans="1:28" x14ac:dyDescent="0.35">
      <c r="B74" s="1"/>
      <c r="C74" s="1"/>
    </row>
    <row r="75" spans="1:28" x14ac:dyDescent="0.35">
      <c r="B75" s="1"/>
      <c r="C75" s="1"/>
    </row>
    <row r="77" spans="1:28" x14ac:dyDescent="0.35">
      <c r="A77" s="19" t="s">
        <v>0</v>
      </c>
      <c r="B77" s="6" t="s">
        <v>23</v>
      </c>
      <c r="C77" s="6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16"/>
      <c r="Z77" s="16"/>
      <c r="AA77" s="16"/>
      <c r="AB77" s="16"/>
    </row>
    <row r="78" spans="1:28" ht="26" x14ac:dyDescent="0.35">
      <c r="A78" s="20"/>
      <c r="B78" s="5" t="s">
        <v>14</v>
      </c>
      <c r="C78" s="5" t="s">
        <v>33</v>
      </c>
      <c r="D78" s="5" t="s">
        <v>34</v>
      </c>
      <c r="E78" s="5" t="s">
        <v>99</v>
      </c>
      <c r="F78" s="5" t="s">
        <v>48</v>
      </c>
      <c r="G78" s="5" t="s">
        <v>49</v>
      </c>
      <c r="H78" s="5" t="s">
        <v>13</v>
      </c>
      <c r="I78" s="5" t="s">
        <v>35</v>
      </c>
      <c r="J78" s="5" t="s">
        <v>36</v>
      </c>
      <c r="K78" s="5" t="s">
        <v>37</v>
      </c>
      <c r="L78" s="5" t="s">
        <v>46</v>
      </c>
      <c r="M78" s="5" t="s">
        <v>38</v>
      </c>
      <c r="N78" s="5" t="s">
        <v>32</v>
      </c>
      <c r="O78" s="5" t="s">
        <v>15</v>
      </c>
      <c r="P78" s="5" t="s">
        <v>16</v>
      </c>
      <c r="Q78" s="5" t="s">
        <v>39</v>
      </c>
      <c r="R78" s="5" t="s">
        <v>17</v>
      </c>
      <c r="S78" s="5" t="s">
        <v>18</v>
      </c>
      <c r="T78" s="5" t="s">
        <v>19</v>
      </c>
      <c r="U78" s="5" t="s">
        <v>40</v>
      </c>
      <c r="V78" s="5" t="s">
        <v>41</v>
      </c>
      <c r="W78" s="5" t="s">
        <v>42</v>
      </c>
      <c r="X78" s="5" t="s">
        <v>43</v>
      </c>
      <c r="Y78" s="5" t="s">
        <v>22</v>
      </c>
      <c r="Z78" s="5" t="s">
        <v>20</v>
      </c>
      <c r="AA78" s="5" t="s">
        <v>44</v>
      </c>
      <c r="AB78" s="5" t="s">
        <v>45</v>
      </c>
    </row>
    <row r="79" spans="1:28" x14ac:dyDescent="0.35">
      <c r="A79" s="8">
        <v>1</v>
      </c>
      <c r="B79" s="4" t="s">
        <v>96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8"/>
      <c r="Z79" s="8"/>
      <c r="AA79" s="8"/>
      <c r="AB79" s="8"/>
    </row>
    <row r="80" spans="1:28" x14ac:dyDescent="0.35">
      <c r="A80" s="8">
        <v>2</v>
      </c>
      <c r="B80" s="4" t="s">
        <v>96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8"/>
      <c r="Z80" s="8"/>
      <c r="AA80" s="8"/>
      <c r="AB80" s="8"/>
    </row>
    <row r="81" spans="1:28" x14ac:dyDescent="0.35">
      <c r="A81" s="8">
        <v>3</v>
      </c>
      <c r="B81" s="4" t="s">
        <v>96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8"/>
      <c r="Z81" s="8"/>
      <c r="AA81" s="8"/>
      <c r="AB81" s="8"/>
    </row>
    <row r="82" spans="1:28" x14ac:dyDescent="0.35">
      <c r="A82" s="8">
        <v>4</v>
      </c>
      <c r="B82" s="4" t="s">
        <v>97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8"/>
      <c r="Z82" s="8"/>
      <c r="AA82" s="8"/>
      <c r="AB82" s="8"/>
    </row>
    <row r="83" spans="1:28" x14ac:dyDescent="0.35">
      <c r="A83" s="8">
        <v>5</v>
      </c>
      <c r="B83" s="4" t="s">
        <v>97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8"/>
      <c r="Z83" s="8"/>
      <c r="AA83" s="8"/>
      <c r="AB83" s="8"/>
    </row>
    <row r="84" spans="1:28" x14ac:dyDescent="0.35">
      <c r="A84" s="8">
        <v>6</v>
      </c>
      <c r="B84" s="4" t="s">
        <v>97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8"/>
      <c r="Z84" s="8"/>
      <c r="AA84" s="8"/>
      <c r="AB84" s="8"/>
    </row>
    <row r="85" spans="1:28" x14ac:dyDescent="0.35">
      <c r="A85" s="8">
        <v>7</v>
      </c>
      <c r="B85" s="4" t="s">
        <v>98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8"/>
      <c r="Z85" s="8"/>
      <c r="AA85" s="8"/>
      <c r="AB85" s="8"/>
    </row>
    <row r="86" spans="1:28" x14ac:dyDescent="0.35">
      <c r="A86" s="8">
        <v>8</v>
      </c>
      <c r="B86" s="4" t="s">
        <v>98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8"/>
      <c r="Z86" s="8"/>
      <c r="AA86" s="8"/>
      <c r="AB86" s="8"/>
    </row>
    <row r="87" spans="1:28" x14ac:dyDescent="0.35">
      <c r="A87" s="8">
        <v>9</v>
      </c>
      <c r="B87" s="4" t="s">
        <v>98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8"/>
      <c r="Z87" s="8"/>
      <c r="AA87" s="8"/>
      <c r="AB87" s="8"/>
    </row>
    <row r="88" spans="1:28" x14ac:dyDescent="0.35">
      <c r="A88" s="8">
        <v>10</v>
      </c>
      <c r="B88" s="4" t="s">
        <v>21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8"/>
      <c r="Z88" s="8"/>
      <c r="AA88" s="8"/>
      <c r="AB88" s="8"/>
    </row>
    <row r="89" spans="1:28" x14ac:dyDescent="0.35">
      <c r="A89" s="8">
        <v>11</v>
      </c>
      <c r="B89" s="4" t="s">
        <v>21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8"/>
      <c r="Z89" s="8"/>
      <c r="AA89" s="8"/>
      <c r="AB89" s="8"/>
    </row>
    <row r="90" spans="1:28" x14ac:dyDescent="0.35">
      <c r="A90" s="8">
        <v>12</v>
      </c>
      <c r="B90" s="4" t="s">
        <v>21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8"/>
      <c r="Z90" s="8"/>
      <c r="AA90" s="8"/>
      <c r="AB90" s="8"/>
    </row>
    <row r="91" spans="1:28" x14ac:dyDescent="0.35">
      <c r="A91" s="8">
        <v>13</v>
      </c>
      <c r="B91" s="4" t="s">
        <v>107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8"/>
      <c r="Z91" s="8"/>
      <c r="AA91" s="8"/>
      <c r="AB91" s="8"/>
    </row>
    <row r="92" spans="1:28" x14ac:dyDescent="0.35">
      <c r="A92" s="8">
        <v>14</v>
      </c>
      <c r="B92" s="4" t="s">
        <v>107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8"/>
      <c r="Z92" s="8"/>
      <c r="AA92" s="8"/>
      <c r="AB92" s="8"/>
    </row>
    <row r="93" spans="1:28" x14ac:dyDescent="0.35">
      <c r="A93" s="8">
        <v>15</v>
      </c>
      <c r="B93" s="4" t="s">
        <v>107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8"/>
      <c r="Z93" s="8"/>
      <c r="AA93" s="8"/>
      <c r="AB93" s="8"/>
    </row>
    <row r="94" spans="1:28" x14ac:dyDescent="0.35">
      <c r="A94" s="8">
        <v>16</v>
      </c>
      <c r="B94" s="4" t="s">
        <v>51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8"/>
      <c r="Z94" s="8"/>
      <c r="AA94" s="8"/>
      <c r="AB94" s="8"/>
    </row>
    <row r="95" spans="1:28" x14ac:dyDescent="0.35">
      <c r="A95" s="8">
        <v>17</v>
      </c>
      <c r="B95" s="4" t="s">
        <v>51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8"/>
      <c r="Z95" s="8"/>
      <c r="AA95" s="8"/>
      <c r="AB95" s="8"/>
    </row>
    <row r="96" spans="1:28" x14ac:dyDescent="0.35">
      <c r="A96" s="8">
        <v>18</v>
      </c>
      <c r="B96" s="4" t="s">
        <v>51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8"/>
      <c r="Z96" s="8"/>
      <c r="AA96" s="8"/>
      <c r="AB96" s="8"/>
    </row>
    <row r="97" spans="1:28" x14ac:dyDescent="0.35">
      <c r="A97" s="8">
        <v>19</v>
      </c>
      <c r="B97" s="4" t="s">
        <v>51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8"/>
      <c r="Z97" s="8"/>
      <c r="AA97" s="8"/>
      <c r="AB97" s="8"/>
    </row>
    <row r="98" spans="1:28" x14ac:dyDescent="0.35">
      <c r="A98" s="8">
        <v>20</v>
      </c>
      <c r="B98" s="4" t="s">
        <v>51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8"/>
      <c r="Z98" s="8"/>
      <c r="AA98" s="8"/>
      <c r="AB98" s="8"/>
    </row>
    <row r="99" spans="1:28" x14ac:dyDescent="0.35">
      <c r="A99" s="8">
        <v>21</v>
      </c>
      <c r="B99" s="4" t="s">
        <v>51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8"/>
      <c r="Z99" s="8"/>
      <c r="AA99" s="8"/>
      <c r="AB99" s="8"/>
    </row>
    <row r="103" spans="1:28" x14ac:dyDescent="0.35">
      <c r="A103" s="19" t="s">
        <v>0</v>
      </c>
      <c r="B103" s="6" t="s">
        <v>24</v>
      </c>
      <c r="C103" s="6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16"/>
      <c r="Z103" s="16"/>
      <c r="AA103" s="16"/>
      <c r="AB103" s="16"/>
    </row>
    <row r="104" spans="1:28" ht="26" x14ac:dyDescent="0.35">
      <c r="A104" s="20"/>
      <c r="B104" s="5" t="s">
        <v>14</v>
      </c>
      <c r="C104" s="5" t="s">
        <v>33</v>
      </c>
      <c r="D104" s="5" t="s">
        <v>34</v>
      </c>
      <c r="E104" s="5" t="s">
        <v>99</v>
      </c>
      <c r="F104" s="5" t="s">
        <v>48</v>
      </c>
      <c r="G104" s="5" t="s">
        <v>49</v>
      </c>
      <c r="H104" s="5" t="s">
        <v>13</v>
      </c>
      <c r="I104" s="5" t="s">
        <v>35</v>
      </c>
      <c r="J104" s="5" t="s">
        <v>36</v>
      </c>
      <c r="K104" s="5" t="s">
        <v>37</v>
      </c>
      <c r="L104" s="5" t="s">
        <v>46</v>
      </c>
      <c r="M104" s="5" t="s">
        <v>38</v>
      </c>
      <c r="N104" s="5" t="s">
        <v>32</v>
      </c>
      <c r="O104" s="5" t="s">
        <v>15</v>
      </c>
      <c r="P104" s="5" t="s">
        <v>16</v>
      </c>
      <c r="Q104" s="5" t="s">
        <v>39</v>
      </c>
      <c r="R104" s="5" t="s">
        <v>17</v>
      </c>
      <c r="S104" s="5" t="s">
        <v>18</v>
      </c>
      <c r="T104" s="5" t="s">
        <v>19</v>
      </c>
      <c r="U104" s="5" t="s">
        <v>40</v>
      </c>
      <c r="V104" s="5" t="s">
        <v>41</v>
      </c>
      <c r="W104" s="5" t="s">
        <v>42</v>
      </c>
      <c r="X104" s="5" t="s">
        <v>43</v>
      </c>
      <c r="Y104" s="5" t="s">
        <v>22</v>
      </c>
      <c r="Z104" s="5" t="s">
        <v>20</v>
      </c>
      <c r="AA104" s="5" t="s">
        <v>44</v>
      </c>
      <c r="AB104" s="5" t="s">
        <v>45</v>
      </c>
    </row>
    <row r="105" spans="1:28" x14ac:dyDescent="0.35">
      <c r="A105" s="8">
        <v>1</v>
      </c>
      <c r="B105" s="4" t="s">
        <v>96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8"/>
      <c r="Z105" s="8"/>
      <c r="AA105" s="8"/>
      <c r="AB105" s="8"/>
    </row>
    <row r="106" spans="1:28" x14ac:dyDescent="0.35">
      <c r="A106" s="8">
        <v>2</v>
      </c>
      <c r="B106" s="4" t="s">
        <v>96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8"/>
      <c r="Z106" s="8"/>
      <c r="AA106" s="8"/>
      <c r="AB106" s="8"/>
    </row>
    <row r="107" spans="1:28" x14ac:dyDescent="0.35">
      <c r="A107" s="8">
        <v>3</v>
      </c>
      <c r="B107" s="4" t="s">
        <v>96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8"/>
      <c r="Z107" s="8"/>
      <c r="AA107" s="8"/>
      <c r="AB107" s="8"/>
    </row>
    <row r="108" spans="1:28" ht="16" customHeight="1" x14ac:dyDescent="0.35">
      <c r="A108" s="8">
        <v>4</v>
      </c>
      <c r="B108" s="4" t="s">
        <v>97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8"/>
      <c r="Z108" s="8"/>
      <c r="AA108" s="8"/>
      <c r="AB108" s="8"/>
    </row>
    <row r="109" spans="1:28" ht="17" customHeight="1" x14ac:dyDescent="0.35">
      <c r="A109" s="8">
        <v>5</v>
      </c>
      <c r="B109" s="4" t="s">
        <v>97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8"/>
      <c r="Z109" s="8"/>
      <c r="AA109" s="8"/>
      <c r="AB109" s="8"/>
    </row>
    <row r="110" spans="1:28" ht="16" customHeight="1" x14ac:dyDescent="0.35">
      <c r="A110" s="8">
        <v>6</v>
      </c>
      <c r="B110" s="4" t="s">
        <v>97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8"/>
      <c r="Z110" s="8"/>
      <c r="AA110" s="8"/>
      <c r="AB110" s="8"/>
    </row>
    <row r="111" spans="1:28" x14ac:dyDescent="0.35">
      <c r="A111" s="8">
        <v>7</v>
      </c>
      <c r="B111" s="4" t="s">
        <v>98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8"/>
      <c r="Z111" s="8"/>
      <c r="AA111" s="8"/>
      <c r="AB111" s="8"/>
    </row>
    <row r="112" spans="1:28" x14ac:dyDescent="0.35">
      <c r="A112" s="8">
        <v>8</v>
      </c>
      <c r="B112" s="4" t="s">
        <v>98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8"/>
      <c r="Z112" s="8"/>
      <c r="AA112" s="8"/>
      <c r="AB112" s="8"/>
    </row>
    <row r="113" spans="1:28" x14ac:dyDescent="0.35">
      <c r="A113" s="8">
        <v>9</v>
      </c>
      <c r="B113" s="4" t="s">
        <v>98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8"/>
      <c r="Z113" s="8"/>
      <c r="AA113" s="8"/>
      <c r="AB113" s="8"/>
    </row>
    <row r="114" spans="1:28" x14ac:dyDescent="0.35">
      <c r="A114" s="8">
        <v>10</v>
      </c>
      <c r="B114" s="4" t="s">
        <v>21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8"/>
      <c r="Z114" s="8"/>
      <c r="AA114" s="8"/>
      <c r="AB114" s="8"/>
    </row>
    <row r="115" spans="1:28" x14ac:dyDescent="0.35">
      <c r="A115" s="8">
        <v>11</v>
      </c>
      <c r="B115" s="4" t="s">
        <v>21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8"/>
      <c r="Z115" s="8"/>
      <c r="AA115" s="8"/>
      <c r="AB115" s="8"/>
    </row>
    <row r="116" spans="1:28" x14ac:dyDescent="0.35">
      <c r="A116" s="8">
        <v>12</v>
      </c>
      <c r="B116" s="4" t="s">
        <v>21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8"/>
      <c r="Z116" s="8"/>
      <c r="AA116" s="8"/>
      <c r="AB116" s="8"/>
    </row>
    <row r="117" spans="1:28" x14ac:dyDescent="0.35">
      <c r="A117" s="8">
        <v>13</v>
      </c>
      <c r="B117" s="4" t="s">
        <v>107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8"/>
      <c r="Z117" s="8"/>
      <c r="AA117" s="8"/>
      <c r="AB117" s="8"/>
    </row>
    <row r="118" spans="1:28" x14ac:dyDescent="0.35">
      <c r="A118" s="8">
        <v>14</v>
      </c>
      <c r="B118" s="4" t="s">
        <v>107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8"/>
      <c r="Z118" s="8"/>
      <c r="AA118" s="8"/>
      <c r="AB118" s="8"/>
    </row>
    <row r="119" spans="1:28" x14ac:dyDescent="0.35">
      <c r="A119" s="8">
        <v>15</v>
      </c>
      <c r="B119" s="4" t="s">
        <v>107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8"/>
      <c r="Z119" s="8"/>
      <c r="AA119" s="8"/>
      <c r="AB119" s="8"/>
    </row>
    <row r="120" spans="1:28" x14ac:dyDescent="0.35">
      <c r="A120" s="8">
        <v>16</v>
      </c>
      <c r="B120" s="4" t="s">
        <v>51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8"/>
      <c r="Z120" s="8"/>
      <c r="AA120" s="8"/>
      <c r="AB120" s="8"/>
    </row>
    <row r="121" spans="1:28" x14ac:dyDescent="0.35">
      <c r="A121" s="8">
        <v>17</v>
      </c>
      <c r="B121" s="4" t="s">
        <v>51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8"/>
      <c r="Z121" s="8"/>
      <c r="AA121" s="8"/>
      <c r="AB121" s="8"/>
    </row>
    <row r="122" spans="1:28" x14ac:dyDescent="0.35">
      <c r="A122" s="8">
        <v>18</v>
      </c>
      <c r="B122" s="4" t="s">
        <v>51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8"/>
      <c r="Z122" s="8"/>
      <c r="AA122" s="8"/>
      <c r="AB122" s="8"/>
    </row>
    <row r="123" spans="1:28" x14ac:dyDescent="0.35">
      <c r="A123" s="8">
        <v>19</v>
      </c>
      <c r="B123" s="4" t="s">
        <v>51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8"/>
      <c r="Z123" s="8"/>
      <c r="AA123" s="8"/>
      <c r="AB123" s="8"/>
    </row>
    <row r="124" spans="1:28" x14ac:dyDescent="0.35">
      <c r="A124" s="8">
        <v>20</v>
      </c>
      <c r="B124" s="4" t="s">
        <v>51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8"/>
      <c r="Z124" s="8"/>
      <c r="AA124" s="8"/>
      <c r="AB124" s="8"/>
    </row>
    <row r="125" spans="1:28" x14ac:dyDescent="0.35">
      <c r="A125" s="8">
        <v>21</v>
      </c>
      <c r="B125" s="4" t="s">
        <v>51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8"/>
      <c r="Z125" s="8"/>
      <c r="AA125" s="8"/>
      <c r="AB125" s="8"/>
    </row>
  </sheetData>
  <mergeCells count="11">
    <mergeCell ref="B1:P1"/>
    <mergeCell ref="A25:A26"/>
    <mergeCell ref="A50:A51"/>
    <mergeCell ref="A77:A78"/>
    <mergeCell ref="A103:A104"/>
    <mergeCell ref="A3:A4"/>
    <mergeCell ref="A7:A8"/>
    <mergeCell ref="A12:A13"/>
    <mergeCell ref="A16:A17"/>
    <mergeCell ref="A2:C2"/>
    <mergeCell ref="A24:C24"/>
  </mergeCells>
  <pageMargins left="0.25" right="0.25" top="0.75" bottom="0.75" header="0.3" footer="0.3"/>
  <pageSetup paperSize="9" scale="23" fitToHeight="0" orientation="landscape" r:id="rId1"/>
  <headerFooter>
    <oddHeader>&amp;LPUNJAB &amp; SIND BANK 
IT Infra BOQ for RFP of FIREWALL (S), EMAIL SECURITY AND NSPM &amp;C&amp;"Times New Roman,Regular"&amp;16DC- PRIMARY AND HA ENVIRONMENT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28365-25B9-4ADA-9966-423D17B6BBCC}">
  <sheetPr>
    <pageSetUpPr fitToPage="1"/>
  </sheetPr>
  <dimension ref="A1:AB125"/>
  <sheetViews>
    <sheetView view="pageLayout" zoomScale="24" zoomScaleNormal="80" zoomScalePageLayoutView="24" workbookViewId="0">
      <selection activeCell="E7" sqref="E7"/>
    </sheetView>
  </sheetViews>
  <sheetFormatPr defaultColWidth="8.81640625" defaultRowHeight="13" x14ac:dyDescent="0.35"/>
  <cols>
    <col min="1" max="1" width="5.6328125" style="2" customWidth="1"/>
    <col min="2" max="2" width="25.6328125" style="2" bestFit="1" customWidth="1"/>
    <col min="3" max="3" width="30.81640625" style="2" customWidth="1"/>
    <col min="4" max="4" width="24.81640625" style="1" customWidth="1"/>
    <col min="5" max="5" width="32.81640625" style="1" customWidth="1"/>
    <col min="6" max="7" width="25.54296875" style="1" customWidth="1"/>
    <col min="8" max="8" width="21" style="1" customWidth="1"/>
    <col min="9" max="9" width="34.08984375" style="1" customWidth="1"/>
    <col min="10" max="10" width="17.08984375" style="1" customWidth="1"/>
    <col min="11" max="11" width="14.1796875" style="1" customWidth="1"/>
    <col min="12" max="12" width="31.6328125" style="1" customWidth="1"/>
    <col min="13" max="13" width="34.81640625" style="1" customWidth="1"/>
    <col min="14" max="14" width="14.453125" style="1" customWidth="1"/>
    <col min="15" max="15" width="14.36328125" style="1" customWidth="1"/>
    <col min="16" max="16" width="17.453125" style="1" customWidth="1"/>
    <col min="17" max="17" width="16.81640625" style="1" bestFit="1" customWidth="1"/>
    <col min="18" max="18" width="21.81640625" style="1" bestFit="1" customWidth="1"/>
    <col min="19" max="19" width="15.1796875" style="1" bestFit="1" customWidth="1"/>
    <col min="20" max="20" width="23.81640625" style="1" customWidth="1"/>
    <col min="21" max="21" width="18.1796875" style="1" bestFit="1" customWidth="1"/>
    <col min="22" max="22" width="26.81640625" style="1" customWidth="1"/>
    <col min="23" max="23" width="23.36328125" style="1" customWidth="1"/>
    <col min="24" max="24" width="26.54296875" style="1" customWidth="1"/>
    <col min="25" max="25" width="22.1796875" style="2" customWidth="1"/>
    <col min="26" max="27" width="18" style="2" customWidth="1"/>
    <col min="28" max="28" width="14.90625" style="2" customWidth="1"/>
    <col min="29" max="16384" width="8.81640625" style="1"/>
  </cols>
  <sheetData>
    <row r="1" spans="1:28" ht="45" customHeight="1" x14ac:dyDescent="0.35">
      <c r="B1" s="18" t="s">
        <v>25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4"/>
      <c r="R1" s="4"/>
      <c r="S1" s="4"/>
      <c r="T1" s="4"/>
      <c r="U1" s="4"/>
      <c r="V1" s="4"/>
      <c r="W1" s="4"/>
      <c r="X1" s="4"/>
      <c r="Y1" s="8"/>
      <c r="Z1" s="8"/>
      <c r="AA1" s="8"/>
      <c r="AB1" s="8"/>
    </row>
    <row r="2" spans="1:28" x14ac:dyDescent="0.35">
      <c r="A2" s="22" t="s">
        <v>54</v>
      </c>
      <c r="B2" s="22"/>
      <c r="C2" s="23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4"/>
      <c r="R2" s="4"/>
      <c r="S2" s="4"/>
      <c r="T2" s="4"/>
      <c r="U2" s="4"/>
      <c r="V2" s="4"/>
      <c r="W2" s="4"/>
      <c r="X2" s="4"/>
      <c r="Y2" s="8"/>
      <c r="Z2" s="8"/>
      <c r="AA2" s="8"/>
      <c r="AB2" s="8"/>
    </row>
    <row r="3" spans="1:28" x14ac:dyDescent="0.35">
      <c r="A3" s="19" t="s">
        <v>0</v>
      </c>
      <c r="B3" s="6" t="s">
        <v>50</v>
      </c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16"/>
      <c r="Z3" s="16"/>
      <c r="AA3" s="16"/>
      <c r="AB3" s="16"/>
    </row>
    <row r="4" spans="1:28" ht="26" x14ac:dyDescent="0.35">
      <c r="A4" s="20"/>
      <c r="B4" s="5" t="s">
        <v>14</v>
      </c>
      <c r="C4" s="5" t="s">
        <v>33</v>
      </c>
      <c r="D4" s="5" t="s">
        <v>34</v>
      </c>
      <c r="E4" s="5" t="s">
        <v>47</v>
      </c>
      <c r="F4" s="5" t="s">
        <v>48</v>
      </c>
      <c r="G4" s="5" t="s">
        <v>49</v>
      </c>
      <c r="H4" s="5" t="s">
        <v>13</v>
      </c>
      <c r="I4" s="5" t="s">
        <v>35</v>
      </c>
      <c r="J4" s="5" t="s">
        <v>36</v>
      </c>
      <c r="K4" s="5" t="s">
        <v>37</v>
      </c>
      <c r="L4" s="5" t="s">
        <v>46</v>
      </c>
      <c r="M4" s="5" t="s">
        <v>38</v>
      </c>
      <c r="N4" s="5" t="s">
        <v>32</v>
      </c>
      <c r="O4" s="5" t="s">
        <v>15</v>
      </c>
      <c r="P4" s="5" t="s">
        <v>16</v>
      </c>
      <c r="Q4" s="5" t="s">
        <v>39</v>
      </c>
      <c r="R4" s="5" t="s">
        <v>17</v>
      </c>
      <c r="S4" s="5" t="s">
        <v>18</v>
      </c>
      <c r="T4" s="5" t="s">
        <v>19</v>
      </c>
      <c r="U4" s="5" t="s">
        <v>40</v>
      </c>
      <c r="V4" s="5" t="s">
        <v>41</v>
      </c>
      <c r="W4" s="5" t="s">
        <v>42</v>
      </c>
      <c r="X4" s="5" t="s">
        <v>43</v>
      </c>
      <c r="Y4" s="5" t="s">
        <v>22</v>
      </c>
      <c r="Z4" s="5" t="s">
        <v>20</v>
      </c>
      <c r="AA4" s="5" t="s">
        <v>44</v>
      </c>
      <c r="AB4" s="5" t="s">
        <v>45</v>
      </c>
    </row>
    <row r="5" spans="1:28" x14ac:dyDescent="0.35">
      <c r="A5" s="12">
        <v>1</v>
      </c>
      <c r="B5" s="13" t="s">
        <v>21</v>
      </c>
      <c r="C5" s="13" t="s">
        <v>71</v>
      </c>
      <c r="D5" s="13" t="s">
        <v>71</v>
      </c>
      <c r="E5" s="13" t="s">
        <v>71</v>
      </c>
      <c r="F5" s="13" t="s">
        <v>71</v>
      </c>
      <c r="G5" s="13" t="s">
        <v>71</v>
      </c>
      <c r="H5" s="13" t="s">
        <v>71</v>
      </c>
      <c r="I5" s="13" t="s">
        <v>71</v>
      </c>
      <c r="J5" s="13" t="s">
        <v>71</v>
      </c>
      <c r="K5" s="13" t="s">
        <v>71</v>
      </c>
      <c r="L5" s="13" t="s">
        <v>71</v>
      </c>
      <c r="M5" s="13" t="s">
        <v>71</v>
      </c>
      <c r="N5" s="13" t="s">
        <v>71</v>
      </c>
      <c r="O5" s="13" t="s">
        <v>71</v>
      </c>
      <c r="P5" s="13" t="s">
        <v>71</v>
      </c>
      <c r="Q5" s="13" t="s">
        <v>71</v>
      </c>
      <c r="R5" s="13" t="s">
        <v>71</v>
      </c>
      <c r="S5" s="13" t="s">
        <v>71</v>
      </c>
      <c r="T5" s="13" t="s">
        <v>71</v>
      </c>
      <c r="U5" s="13" t="s">
        <v>71</v>
      </c>
      <c r="V5" s="13" t="s">
        <v>71</v>
      </c>
      <c r="W5" s="13" t="s">
        <v>71</v>
      </c>
      <c r="X5" s="13" t="s">
        <v>71</v>
      </c>
      <c r="Y5" s="12" t="s">
        <v>71</v>
      </c>
      <c r="Z5" s="12" t="s">
        <v>71</v>
      </c>
      <c r="AA5" s="12" t="s">
        <v>71</v>
      </c>
      <c r="AB5" s="12" t="s">
        <v>71</v>
      </c>
    </row>
    <row r="6" spans="1:28" x14ac:dyDescent="0.3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7"/>
      <c r="Z6" s="17"/>
      <c r="AA6" s="17"/>
      <c r="AB6" s="17"/>
    </row>
    <row r="7" spans="1:28" x14ac:dyDescent="0.35">
      <c r="A7" s="21" t="s">
        <v>0</v>
      </c>
      <c r="B7" s="6" t="s">
        <v>4</v>
      </c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16"/>
      <c r="Z7" s="16"/>
      <c r="AA7" s="16"/>
      <c r="AB7" s="16"/>
    </row>
    <row r="8" spans="1:28" ht="26" x14ac:dyDescent="0.35">
      <c r="A8" s="21"/>
      <c r="B8" s="5" t="s">
        <v>14</v>
      </c>
      <c r="C8" s="5" t="s">
        <v>33</v>
      </c>
      <c r="D8" s="5" t="s">
        <v>34</v>
      </c>
      <c r="E8" s="5" t="s">
        <v>47</v>
      </c>
      <c r="F8" s="5" t="s">
        <v>48</v>
      </c>
      <c r="G8" s="5" t="s">
        <v>49</v>
      </c>
      <c r="H8" s="5" t="s">
        <v>13</v>
      </c>
      <c r="I8" s="5" t="s">
        <v>35</v>
      </c>
      <c r="J8" s="5" t="s">
        <v>36</v>
      </c>
      <c r="K8" s="5" t="s">
        <v>37</v>
      </c>
      <c r="L8" s="5" t="s">
        <v>46</v>
      </c>
      <c r="M8" s="5" t="s">
        <v>38</v>
      </c>
      <c r="N8" s="5" t="s">
        <v>32</v>
      </c>
      <c r="O8" s="5" t="s">
        <v>15</v>
      </c>
      <c r="P8" s="5" t="s">
        <v>16</v>
      </c>
      <c r="Q8" s="5" t="s">
        <v>39</v>
      </c>
      <c r="R8" s="5" t="s">
        <v>17</v>
      </c>
      <c r="S8" s="5" t="s">
        <v>18</v>
      </c>
      <c r="T8" s="5" t="s">
        <v>19</v>
      </c>
      <c r="U8" s="5" t="s">
        <v>40</v>
      </c>
      <c r="V8" s="5" t="s">
        <v>41</v>
      </c>
      <c r="W8" s="5" t="s">
        <v>42</v>
      </c>
      <c r="X8" s="5" t="s">
        <v>43</v>
      </c>
      <c r="Y8" s="5" t="s">
        <v>22</v>
      </c>
      <c r="Z8" s="5" t="s">
        <v>20</v>
      </c>
      <c r="AA8" s="5" t="s">
        <v>44</v>
      </c>
      <c r="AB8" s="5" t="s">
        <v>45</v>
      </c>
    </row>
    <row r="9" spans="1:28" x14ac:dyDescent="0.35">
      <c r="A9" s="12"/>
      <c r="B9" s="13" t="s">
        <v>21</v>
      </c>
      <c r="C9" s="13" t="s">
        <v>63</v>
      </c>
      <c r="D9" s="13" t="s">
        <v>64</v>
      </c>
      <c r="E9" s="13" t="s">
        <v>67</v>
      </c>
      <c r="F9" s="13">
        <v>1</v>
      </c>
      <c r="G9" s="13">
        <v>1</v>
      </c>
      <c r="H9" s="13">
        <v>2</v>
      </c>
      <c r="I9" s="13" t="s">
        <v>72</v>
      </c>
      <c r="J9" s="13" t="s">
        <v>58</v>
      </c>
      <c r="K9" s="13" t="s">
        <v>59</v>
      </c>
      <c r="L9" s="13" t="s">
        <v>60</v>
      </c>
      <c r="M9" s="13" t="s">
        <v>61</v>
      </c>
      <c r="N9" s="13" t="s">
        <v>62</v>
      </c>
      <c r="O9" s="13">
        <v>16</v>
      </c>
      <c r="P9" s="13">
        <v>32</v>
      </c>
      <c r="Q9" s="14">
        <v>0.1673611111111111</v>
      </c>
      <c r="R9" s="13">
        <v>8</v>
      </c>
      <c r="S9" s="13">
        <v>64</v>
      </c>
      <c r="T9" s="13">
        <v>128</v>
      </c>
      <c r="U9" s="13">
        <v>200</v>
      </c>
      <c r="V9" s="13">
        <v>1000</v>
      </c>
      <c r="W9" s="13">
        <v>500</v>
      </c>
      <c r="X9" s="13">
        <v>1700</v>
      </c>
      <c r="Y9" s="12">
        <v>1.7</v>
      </c>
      <c r="Z9" s="12">
        <v>1.3</v>
      </c>
      <c r="AA9" s="12">
        <v>4</v>
      </c>
      <c r="AB9" s="12" t="s">
        <v>106</v>
      </c>
    </row>
    <row r="10" spans="1:28" ht="26" x14ac:dyDescent="0.35">
      <c r="A10" s="12"/>
      <c r="B10" s="13" t="s">
        <v>21</v>
      </c>
      <c r="C10" s="13" t="s">
        <v>65</v>
      </c>
      <c r="D10" s="13" t="s">
        <v>66</v>
      </c>
      <c r="E10" s="13" t="s">
        <v>67</v>
      </c>
      <c r="F10" s="13">
        <v>2</v>
      </c>
      <c r="G10" s="13">
        <v>2</v>
      </c>
      <c r="H10" s="13">
        <v>4</v>
      </c>
      <c r="I10" s="13" t="s">
        <v>72</v>
      </c>
      <c r="J10" s="13" t="s">
        <v>58</v>
      </c>
      <c r="K10" s="13" t="s">
        <v>59</v>
      </c>
      <c r="L10" s="13" t="s">
        <v>60</v>
      </c>
      <c r="M10" s="13" t="s">
        <v>61</v>
      </c>
      <c r="N10" s="13" t="s">
        <v>62</v>
      </c>
      <c r="O10" s="13">
        <v>16</v>
      </c>
      <c r="P10" s="13">
        <v>64</v>
      </c>
      <c r="Q10" s="14">
        <v>0.1673611111111111</v>
      </c>
      <c r="R10" s="13">
        <v>16</v>
      </c>
      <c r="S10" s="13">
        <v>64</v>
      </c>
      <c r="T10" s="13">
        <v>256</v>
      </c>
      <c r="U10" s="13">
        <v>200</v>
      </c>
      <c r="V10" s="13">
        <v>500</v>
      </c>
      <c r="W10" s="13">
        <v>200</v>
      </c>
      <c r="X10" s="13">
        <v>900</v>
      </c>
      <c r="Y10" s="12">
        <v>3.6</v>
      </c>
      <c r="Z10" s="12">
        <v>3</v>
      </c>
      <c r="AA10" s="12">
        <v>4</v>
      </c>
      <c r="AB10" s="12" t="s">
        <v>106</v>
      </c>
    </row>
    <row r="12" spans="1:28" x14ac:dyDescent="0.35">
      <c r="A12" s="21" t="s">
        <v>0</v>
      </c>
      <c r="B12" s="6" t="s">
        <v>52</v>
      </c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16"/>
      <c r="Z12" s="16"/>
      <c r="AA12" s="16"/>
      <c r="AB12" s="16"/>
    </row>
    <row r="13" spans="1:28" ht="26" x14ac:dyDescent="0.35">
      <c r="A13" s="21"/>
      <c r="B13" s="5" t="s">
        <v>14</v>
      </c>
      <c r="C13" s="5" t="s">
        <v>33</v>
      </c>
      <c r="D13" s="5" t="s">
        <v>34</v>
      </c>
      <c r="E13" s="5" t="s">
        <v>47</v>
      </c>
      <c r="F13" s="5" t="s">
        <v>48</v>
      </c>
      <c r="G13" s="5" t="s">
        <v>49</v>
      </c>
      <c r="H13" s="5" t="s">
        <v>13</v>
      </c>
      <c r="I13" s="5" t="s">
        <v>35</v>
      </c>
      <c r="J13" s="5" t="s">
        <v>36</v>
      </c>
      <c r="K13" s="5" t="s">
        <v>37</v>
      </c>
      <c r="L13" s="5" t="s">
        <v>46</v>
      </c>
      <c r="M13" s="5" t="s">
        <v>38</v>
      </c>
      <c r="N13" s="5" t="s">
        <v>32</v>
      </c>
      <c r="O13" s="5" t="s">
        <v>15</v>
      </c>
      <c r="P13" s="5" t="s">
        <v>16</v>
      </c>
      <c r="Q13" s="5" t="s">
        <v>39</v>
      </c>
      <c r="R13" s="5" t="s">
        <v>17</v>
      </c>
      <c r="S13" s="5" t="s">
        <v>18</v>
      </c>
      <c r="T13" s="5" t="s">
        <v>19</v>
      </c>
      <c r="U13" s="5" t="s">
        <v>40</v>
      </c>
      <c r="V13" s="5" t="s">
        <v>41</v>
      </c>
      <c r="W13" s="5" t="s">
        <v>42</v>
      </c>
      <c r="X13" s="5" t="s">
        <v>43</v>
      </c>
      <c r="Y13" s="5" t="s">
        <v>22</v>
      </c>
      <c r="Z13" s="5" t="s">
        <v>20</v>
      </c>
      <c r="AA13" s="5" t="s">
        <v>44</v>
      </c>
      <c r="AB13" s="5" t="s">
        <v>45</v>
      </c>
    </row>
    <row r="14" spans="1:28" x14ac:dyDescent="0.35">
      <c r="A14" s="12">
        <v>1</v>
      </c>
      <c r="B14" s="13" t="s">
        <v>21</v>
      </c>
      <c r="C14" s="13" t="s">
        <v>100</v>
      </c>
      <c r="D14" s="13" t="s">
        <v>101</v>
      </c>
      <c r="E14" s="13" t="s">
        <v>67</v>
      </c>
      <c r="F14" s="13">
        <v>2</v>
      </c>
      <c r="G14" s="13">
        <v>2</v>
      </c>
      <c r="H14" s="13">
        <v>4</v>
      </c>
      <c r="I14" s="13" t="s">
        <v>52</v>
      </c>
      <c r="J14" s="13" t="s">
        <v>102</v>
      </c>
      <c r="K14" s="13" t="s">
        <v>103</v>
      </c>
      <c r="L14" s="13" t="s">
        <v>104</v>
      </c>
      <c r="M14" s="13" t="s">
        <v>105</v>
      </c>
      <c r="N14" s="13" t="s">
        <v>59</v>
      </c>
      <c r="O14" s="13">
        <v>8</v>
      </c>
      <c r="P14" s="13">
        <v>32</v>
      </c>
      <c r="Q14" s="14">
        <v>4.2361111111111113E-2</v>
      </c>
      <c r="R14" s="13">
        <v>32</v>
      </c>
      <c r="S14" s="13">
        <v>8</v>
      </c>
      <c r="T14" s="13">
        <v>32</v>
      </c>
      <c r="U14" s="13">
        <v>4</v>
      </c>
      <c r="V14" s="13">
        <v>20</v>
      </c>
      <c r="W14" s="13">
        <v>50</v>
      </c>
      <c r="X14" s="13">
        <f>74*4</f>
        <v>296</v>
      </c>
      <c r="Y14" s="12">
        <v>20</v>
      </c>
      <c r="Z14" s="12">
        <v>15</v>
      </c>
      <c r="AA14" s="12">
        <v>2</v>
      </c>
      <c r="AB14" s="12" t="s">
        <v>106</v>
      </c>
    </row>
    <row r="15" spans="1:28" x14ac:dyDescent="0.35">
      <c r="A15" s="8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8"/>
      <c r="Z15" s="8"/>
      <c r="AA15" s="8"/>
      <c r="AB15" s="8"/>
    </row>
    <row r="16" spans="1:28" x14ac:dyDescent="0.35">
      <c r="A16" s="21" t="s">
        <v>0</v>
      </c>
      <c r="B16" s="6" t="s">
        <v>53</v>
      </c>
      <c r="C16" s="6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16"/>
      <c r="Z16" s="16"/>
      <c r="AA16" s="16"/>
      <c r="AB16" s="16"/>
    </row>
    <row r="17" spans="1:28" ht="26" x14ac:dyDescent="0.35">
      <c r="A17" s="21"/>
      <c r="B17" s="5" t="s">
        <v>14</v>
      </c>
      <c r="C17" s="5" t="s">
        <v>33</v>
      </c>
      <c r="D17" s="5" t="s">
        <v>34</v>
      </c>
      <c r="E17" s="5" t="s">
        <v>47</v>
      </c>
      <c r="F17" s="5" t="s">
        <v>48</v>
      </c>
      <c r="G17" s="5" t="s">
        <v>49</v>
      </c>
      <c r="H17" s="5" t="s">
        <v>13</v>
      </c>
      <c r="I17" s="5" t="s">
        <v>35</v>
      </c>
      <c r="J17" s="5" t="s">
        <v>36</v>
      </c>
      <c r="K17" s="5" t="s">
        <v>37</v>
      </c>
      <c r="L17" s="5" t="s">
        <v>46</v>
      </c>
      <c r="M17" s="5" t="s">
        <v>38</v>
      </c>
      <c r="N17" s="5" t="s">
        <v>32</v>
      </c>
      <c r="O17" s="5" t="s">
        <v>15</v>
      </c>
      <c r="P17" s="5" t="s">
        <v>16</v>
      </c>
      <c r="Q17" s="5" t="s">
        <v>39</v>
      </c>
      <c r="R17" s="5" t="s">
        <v>17</v>
      </c>
      <c r="S17" s="5" t="s">
        <v>18</v>
      </c>
      <c r="T17" s="5" t="s">
        <v>19</v>
      </c>
      <c r="U17" s="5" t="s">
        <v>40</v>
      </c>
      <c r="V17" s="5" t="s">
        <v>41</v>
      </c>
      <c r="W17" s="5" t="s">
        <v>42</v>
      </c>
      <c r="X17" s="5" t="s">
        <v>43</v>
      </c>
      <c r="Y17" s="5" t="s">
        <v>22</v>
      </c>
      <c r="Z17" s="5" t="s">
        <v>20</v>
      </c>
      <c r="AA17" s="5" t="s">
        <v>44</v>
      </c>
      <c r="AB17" s="5" t="s">
        <v>45</v>
      </c>
    </row>
    <row r="18" spans="1:28" ht="26" x14ac:dyDescent="0.35">
      <c r="A18" s="12"/>
      <c r="B18" s="13" t="s">
        <v>21</v>
      </c>
      <c r="C18" s="13" t="s">
        <v>55</v>
      </c>
      <c r="D18" s="13" t="s">
        <v>56</v>
      </c>
      <c r="E18" s="13" t="s">
        <v>67</v>
      </c>
      <c r="F18" s="13">
        <v>1</v>
      </c>
      <c r="G18" s="13">
        <v>1</v>
      </c>
      <c r="H18" s="13" t="s">
        <v>57</v>
      </c>
      <c r="I18" s="13" t="s">
        <v>58</v>
      </c>
      <c r="J18" s="13" t="s">
        <v>59</v>
      </c>
      <c r="K18" s="13" t="s">
        <v>60</v>
      </c>
      <c r="L18" s="13" t="s">
        <v>61</v>
      </c>
      <c r="M18" s="13" t="s">
        <v>62</v>
      </c>
      <c r="N18" s="13">
        <v>8</v>
      </c>
      <c r="O18" s="13">
        <v>16</v>
      </c>
      <c r="P18" s="14">
        <v>0.1673611111111111</v>
      </c>
      <c r="Q18" s="13">
        <v>4</v>
      </c>
      <c r="R18" s="13">
        <v>32</v>
      </c>
      <c r="S18" s="13">
        <v>64</v>
      </c>
      <c r="T18" s="13">
        <v>200</v>
      </c>
      <c r="U18" s="13">
        <v>300</v>
      </c>
      <c r="V18" s="13">
        <v>100</v>
      </c>
      <c r="W18" s="13">
        <v>600</v>
      </c>
      <c r="X18" s="13">
        <v>0.6</v>
      </c>
      <c r="Y18" s="12">
        <v>0.6</v>
      </c>
      <c r="Z18" s="12">
        <v>0.25</v>
      </c>
      <c r="AA18" s="12">
        <v>2</v>
      </c>
      <c r="AB18" s="12" t="s">
        <v>106</v>
      </c>
    </row>
    <row r="19" spans="1:28" x14ac:dyDescent="0.35">
      <c r="A19" s="12"/>
      <c r="B19" s="13" t="s">
        <v>21</v>
      </c>
      <c r="C19" s="13" t="s">
        <v>68</v>
      </c>
      <c r="D19" s="13" t="s">
        <v>69</v>
      </c>
      <c r="E19" s="13" t="s">
        <v>67</v>
      </c>
      <c r="F19" s="13">
        <v>1</v>
      </c>
      <c r="G19" s="13">
        <v>1</v>
      </c>
      <c r="H19" s="13" t="s">
        <v>70</v>
      </c>
      <c r="I19" s="13" t="s">
        <v>58</v>
      </c>
      <c r="J19" s="13" t="s">
        <v>59</v>
      </c>
      <c r="K19" s="13" t="s">
        <v>60</v>
      </c>
      <c r="L19" s="13" t="s">
        <v>61</v>
      </c>
      <c r="M19" s="13" t="s">
        <v>62</v>
      </c>
      <c r="N19" s="13">
        <v>8</v>
      </c>
      <c r="O19" s="13">
        <v>16</v>
      </c>
      <c r="P19" s="14">
        <v>0.1673611111111111</v>
      </c>
      <c r="Q19" s="13">
        <v>4</v>
      </c>
      <c r="R19" s="13">
        <v>32</v>
      </c>
      <c r="S19" s="13">
        <v>64</v>
      </c>
      <c r="T19" s="13">
        <v>200</v>
      </c>
      <c r="U19" s="13">
        <v>500</v>
      </c>
      <c r="V19" s="13">
        <v>1000</v>
      </c>
      <c r="W19" s="13">
        <v>1700</v>
      </c>
      <c r="X19" s="13">
        <v>1.7</v>
      </c>
      <c r="Y19" s="12">
        <v>1.7</v>
      </c>
      <c r="Z19" s="12">
        <v>1.2</v>
      </c>
      <c r="AA19" s="12">
        <v>2</v>
      </c>
      <c r="AB19" s="12" t="s">
        <v>106</v>
      </c>
    </row>
    <row r="20" spans="1:28" x14ac:dyDescent="0.35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28" x14ac:dyDescent="0.35">
      <c r="A21" s="1"/>
      <c r="B21" s="1"/>
      <c r="C21" s="1"/>
    </row>
    <row r="22" spans="1:28" x14ac:dyDescent="0.35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spans="1:28" x14ac:dyDescent="0.35">
      <c r="A23" s="1"/>
      <c r="B23" s="1"/>
      <c r="C23" s="1"/>
    </row>
    <row r="24" spans="1:28" ht="13" customHeight="1" x14ac:dyDescent="0.35">
      <c r="A24" s="24" t="s">
        <v>73</v>
      </c>
      <c r="B24" s="25"/>
      <c r="C24" s="26"/>
      <c r="Y24" s="1"/>
      <c r="Z24" s="1"/>
      <c r="AA24" s="1"/>
      <c r="AB24" s="1"/>
    </row>
    <row r="25" spans="1:28" x14ac:dyDescent="0.35">
      <c r="A25" s="19" t="s">
        <v>0</v>
      </c>
      <c r="B25" s="6" t="s">
        <v>50</v>
      </c>
      <c r="C25" s="6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16"/>
      <c r="Z25" s="16"/>
      <c r="AA25" s="16"/>
      <c r="AB25" s="16"/>
    </row>
    <row r="26" spans="1:28" ht="26" x14ac:dyDescent="0.35">
      <c r="A26" s="20"/>
      <c r="B26" s="5" t="s">
        <v>14</v>
      </c>
      <c r="C26" s="5" t="s">
        <v>33</v>
      </c>
      <c r="D26" s="5" t="s">
        <v>34</v>
      </c>
      <c r="E26" s="5" t="s">
        <v>99</v>
      </c>
      <c r="F26" s="5" t="s">
        <v>48</v>
      </c>
      <c r="G26" s="5" t="s">
        <v>49</v>
      </c>
      <c r="H26" s="5" t="s">
        <v>13</v>
      </c>
      <c r="I26" s="5" t="s">
        <v>35</v>
      </c>
      <c r="J26" s="5" t="s">
        <v>36</v>
      </c>
      <c r="K26" s="5" t="s">
        <v>37</v>
      </c>
      <c r="L26" s="5" t="s">
        <v>46</v>
      </c>
      <c r="M26" s="5" t="s">
        <v>38</v>
      </c>
      <c r="N26" s="5" t="s">
        <v>32</v>
      </c>
      <c r="O26" s="5" t="s">
        <v>15</v>
      </c>
      <c r="P26" s="5" t="s">
        <v>16</v>
      </c>
      <c r="Q26" s="5" t="s">
        <v>39</v>
      </c>
      <c r="R26" s="5" t="s">
        <v>17</v>
      </c>
      <c r="S26" s="5" t="s">
        <v>18</v>
      </c>
      <c r="T26" s="5" t="s">
        <v>19</v>
      </c>
      <c r="U26" s="5" t="s">
        <v>40</v>
      </c>
      <c r="V26" s="5" t="s">
        <v>41</v>
      </c>
      <c r="W26" s="5" t="s">
        <v>42</v>
      </c>
      <c r="X26" s="5" t="s">
        <v>43</v>
      </c>
      <c r="Y26" s="5" t="s">
        <v>22</v>
      </c>
      <c r="Z26" s="5" t="s">
        <v>20</v>
      </c>
      <c r="AA26" s="5" t="s">
        <v>44</v>
      </c>
      <c r="AB26" s="5" t="s">
        <v>45</v>
      </c>
    </row>
    <row r="27" spans="1:28" x14ac:dyDescent="0.35">
      <c r="A27" s="8">
        <v>1</v>
      </c>
      <c r="B27" s="4" t="s">
        <v>96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8"/>
      <c r="Z27" s="8"/>
      <c r="AA27" s="8"/>
      <c r="AB27" s="8"/>
    </row>
    <row r="28" spans="1:28" x14ac:dyDescent="0.35">
      <c r="A28" s="8">
        <v>2</v>
      </c>
      <c r="B28" s="4" t="s">
        <v>96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8"/>
      <c r="Z28" s="8"/>
      <c r="AA28" s="8"/>
      <c r="AB28" s="8"/>
    </row>
    <row r="29" spans="1:28" x14ac:dyDescent="0.35">
      <c r="A29" s="8">
        <v>3</v>
      </c>
      <c r="B29" s="4" t="s">
        <v>96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8"/>
      <c r="Z29" s="8"/>
      <c r="AA29" s="8"/>
      <c r="AB29" s="8"/>
    </row>
    <row r="30" spans="1:28" x14ac:dyDescent="0.35">
      <c r="A30" s="8">
        <v>4</v>
      </c>
      <c r="B30" s="4" t="s">
        <v>97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8"/>
      <c r="Z30" s="8"/>
      <c r="AA30" s="8"/>
      <c r="AB30" s="8"/>
    </row>
    <row r="31" spans="1:28" x14ac:dyDescent="0.35">
      <c r="A31" s="8">
        <v>5</v>
      </c>
      <c r="B31" s="4" t="s">
        <v>97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8"/>
      <c r="Z31" s="8"/>
      <c r="AA31" s="8"/>
      <c r="AB31" s="8"/>
    </row>
    <row r="32" spans="1:28" x14ac:dyDescent="0.35">
      <c r="A32" s="8">
        <v>6</v>
      </c>
      <c r="B32" s="4" t="s">
        <v>97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8"/>
      <c r="Z32" s="8"/>
      <c r="AA32" s="8"/>
      <c r="AB32" s="8"/>
    </row>
    <row r="33" spans="1:28" x14ac:dyDescent="0.35">
      <c r="A33" s="8">
        <v>7</v>
      </c>
      <c r="B33" s="4" t="s">
        <v>98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8"/>
      <c r="Z33" s="8"/>
      <c r="AA33" s="8"/>
      <c r="AB33" s="8"/>
    </row>
    <row r="34" spans="1:28" x14ac:dyDescent="0.35">
      <c r="A34" s="8">
        <v>8</v>
      </c>
      <c r="B34" s="4" t="s">
        <v>98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8"/>
      <c r="Z34" s="8"/>
      <c r="AA34" s="8"/>
      <c r="AB34" s="8"/>
    </row>
    <row r="35" spans="1:28" x14ac:dyDescent="0.35">
      <c r="A35" s="8">
        <v>9</v>
      </c>
      <c r="B35" s="4" t="s">
        <v>98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8"/>
      <c r="Z35" s="8"/>
      <c r="AA35" s="8"/>
      <c r="AB35" s="8"/>
    </row>
    <row r="36" spans="1:28" x14ac:dyDescent="0.35">
      <c r="A36" s="8">
        <v>10</v>
      </c>
      <c r="B36" s="4" t="s">
        <v>21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8"/>
      <c r="Z36" s="8"/>
      <c r="AA36" s="8"/>
      <c r="AB36" s="8"/>
    </row>
    <row r="37" spans="1:28" x14ac:dyDescent="0.35">
      <c r="A37" s="8">
        <v>11</v>
      </c>
      <c r="B37" s="4" t="s">
        <v>21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8"/>
      <c r="Z37" s="8"/>
      <c r="AA37" s="8"/>
      <c r="AB37" s="8"/>
    </row>
    <row r="38" spans="1:28" x14ac:dyDescent="0.35">
      <c r="A38" s="8">
        <v>12</v>
      </c>
      <c r="B38" s="4" t="s">
        <v>21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8"/>
      <c r="Z38" s="8"/>
      <c r="AA38" s="8"/>
      <c r="AB38" s="8"/>
    </row>
    <row r="39" spans="1:28" x14ac:dyDescent="0.35">
      <c r="A39" s="8">
        <v>13</v>
      </c>
      <c r="B39" s="4" t="s">
        <v>107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8"/>
      <c r="Z39" s="8"/>
      <c r="AA39" s="8"/>
      <c r="AB39" s="8"/>
    </row>
    <row r="40" spans="1:28" x14ac:dyDescent="0.35">
      <c r="A40" s="8">
        <v>14</v>
      </c>
      <c r="B40" s="4" t="s">
        <v>107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8"/>
      <c r="Z40" s="8"/>
      <c r="AA40" s="8"/>
      <c r="AB40" s="8"/>
    </row>
    <row r="41" spans="1:28" x14ac:dyDescent="0.35">
      <c r="A41" s="8">
        <v>15</v>
      </c>
      <c r="B41" s="4" t="s">
        <v>107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8"/>
      <c r="Z41" s="8"/>
      <c r="AA41" s="8"/>
      <c r="AB41" s="8"/>
    </row>
    <row r="42" spans="1:28" x14ac:dyDescent="0.35">
      <c r="A42" s="8">
        <v>16</v>
      </c>
      <c r="B42" s="4" t="s">
        <v>51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8"/>
      <c r="Z42" s="8"/>
      <c r="AA42" s="8"/>
      <c r="AB42" s="8"/>
    </row>
    <row r="43" spans="1:28" x14ac:dyDescent="0.35">
      <c r="A43" s="8">
        <v>17</v>
      </c>
      <c r="B43" s="4" t="s">
        <v>51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8"/>
      <c r="Z43" s="8"/>
      <c r="AA43" s="8"/>
      <c r="AB43" s="8"/>
    </row>
    <row r="44" spans="1:28" x14ac:dyDescent="0.35">
      <c r="A44" s="8">
        <v>18</v>
      </c>
      <c r="B44" s="4" t="s">
        <v>51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8"/>
      <c r="Z44" s="8"/>
      <c r="AA44" s="8"/>
      <c r="AB44" s="8"/>
    </row>
    <row r="45" spans="1:28" x14ac:dyDescent="0.35">
      <c r="A45" s="8">
        <v>19</v>
      </c>
      <c r="B45" s="4" t="s">
        <v>51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8"/>
      <c r="Z45" s="8"/>
      <c r="AA45" s="8"/>
      <c r="AB45" s="8"/>
    </row>
    <row r="46" spans="1:28" x14ac:dyDescent="0.35">
      <c r="A46" s="8">
        <v>20</v>
      </c>
      <c r="B46" s="4" t="s">
        <v>51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8"/>
      <c r="Z46" s="8"/>
      <c r="AA46" s="8"/>
      <c r="AB46" s="8"/>
    </row>
    <row r="47" spans="1:28" x14ac:dyDescent="0.35">
      <c r="A47" s="8">
        <v>21</v>
      </c>
      <c r="B47" s="4" t="s">
        <v>51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8"/>
      <c r="Z47" s="8"/>
      <c r="AA47" s="8"/>
      <c r="AB47" s="8"/>
    </row>
    <row r="48" spans="1:28" x14ac:dyDescent="0.3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28" x14ac:dyDescent="0.3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28" x14ac:dyDescent="0.35">
      <c r="A50" s="19" t="s">
        <v>0</v>
      </c>
      <c r="B50" s="6" t="s">
        <v>4</v>
      </c>
      <c r="C50" s="6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16"/>
      <c r="Z50" s="16"/>
      <c r="AA50" s="16"/>
      <c r="AB50" s="16"/>
    </row>
    <row r="51" spans="1:28" ht="26" x14ac:dyDescent="0.35">
      <c r="A51" s="20"/>
      <c r="B51" s="5" t="s">
        <v>14</v>
      </c>
      <c r="C51" s="5" t="s">
        <v>33</v>
      </c>
      <c r="D51" s="5" t="s">
        <v>34</v>
      </c>
      <c r="E51" s="5" t="s">
        <v>99</v>
      </c>
      <c r="F51" s="5" t="s">
        <v>48</v>
      </c>
      <c r="G51" s="5" t="s">
        <v>49</v>
      </c>
      <c r="H51" s="5" t="s">
        <v>13</v>
      </c>
      <c r="I51" s="5" t="s">
        <v>35</v>
      </c>
      <c r="J51" s="5" t="s">
        <v>36</v>
      </c>
      <c r="K51" s="5" t="s">
        <v>37</v>
      </c>
      <c r="L51" s="5" t="s">
        <v>46</v>
      </c>
      <c r="M51" s="5" t="s">
        <v>38</v>
      </c>
      <c r="N51" s="5" t="s">
        <v>32</v>
      </c>
      <c r="O51" s="5" t="s">
        <v>15</v>
      </c>
      <c r="P51" s="5" t="s">
        <v>16</v>
      </c>
      <c r="Q51" s="5" t="s">
        <v>39</v>
      </c>
      <c r="R51" s="5" t="s">
        <v>17</v>
      </c>
      <c r="S51" s="5" t="s">
        <v>18</v>
      </c>
      <c r="T51" s="5" t="s">
        <v>19</v>
      </c>
      <c r="U51" s="5" t="s">
        <v>40</v>
      </c>
      <c r="V51" s="5" t="s">
        <v>41</v>
      </c>
      <c r="W51" s="5" t="s">
        <v>42</v>
      </c>
      <c r="X51" s="5" t="s">
        <v>43</v>
      </c>
      <c r="Y51" s="5" t="s">
        <v>22</v>
      </c>
      <c r="Z51" s="5" t="s">
        <v>20</v>
      </c>
      <c r="AA51" s="5" t="s">
        <v>44</v>
      </c>
      <c r="AB51" s="5" t="s">
        <v>45</v>
      </c>
    </row>
    <row r="52" spans="1:28" x14ac:dyDescent="0.35">
      <c r="A52" s="8">
        <v>1</v>
      </c>
      <c r="B52" s="4" t="s">
        <v>96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8"/>
      <c r="Z52" s="8"/>
      <c r="AA52" s="8"/>
      <c r="AB52" s="8"/>
    </row>
    <row r="53" spans="1:28" x14ac:dyDescent="0.35">
      <c r="A53" s="8">
        <v>2</v>
      </c>
      <c r="B53" s="4" t="s">
        <v>96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8"/>
      <c r="Z53" s="8"/>
      <c r="AA53" s="8"/>
      <c r="AB53" s="8"/>
    </row>
    <row r="54" spans="1:28" x14ac:dyDescent="0.35">
      <c r="A54" s="8">
        <v>3</v>
      </c>
      <c r="B54" s="4" t="s">
        <v>96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8"/>
      <c r="Z54" s="8"/>
      <c r="AA54" s="8"/>
      <c r="AB54" s="8"/>
    </row>
    <row r="55" spans="1:28" x14ac:dyDescent="0.35">
      <c r="A55" s="8">
        <v>4</v>
      </c>
      <c r="B55" s="4" t="s">
        <v>97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8"/>
      <c r="Z55" s="8"/>
      <c r="AA55" s="8"/>
      <c r="AB55" s="8"/>
    </row>
    <row r="56" spans="1:28" x14ac:dyDescent="0.35">
      <c r="A56" s="8">
        <v>5</v>
      </c>
      <c r="B56" s="4" t="s">
        <v>97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8"/>
      <c r="Z56" s="8"/>
      <c r="AA56" s="8"/>
      <c r="AB56" s="8"/>
    </row>
    <row r="57" spans="1:28" x14ac:dyDescent="0.35">
      <c r="A57" s="8">
        <v>6</v>
      </c>
      <c r="B57" s="4" t="s">
        <v>97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8"/>
      <c r="Z57" s="8"/>
      <c r="AA57" s="8"/>
      <c r="AB57" s="8"/>
    </row>
    <row r="58" spans="1:28" x14ac:dyDescent="0.35">
      <c r="A58" s="8">
        <v>7</v>
      </c>
      <c r="B58" s="4" t="s">
        <v>98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8"/>
      <c r="Z58" s="8"/>
      <c r="AA58" s="8"/>
      <c r="AB58" s="8"/>
    </row>
    <row r="59" spans="1:28" x14ac:dyDescent="0.35">
      <c r="A59" s="8">
        <v>8</v>
      </c>
      <c r="B59" s="4" t="s">
        <v>98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8"/>
      <c r="Z59" s="8"/>
      <c r="AA59" s="8"/>
      <c r="AB59" s="8"/>
    </row>
    <row r="60" spans="1:28" x14ac:dyDescent="0.35">
      <c r="A60" s="8">
        <v>9</v>
      </c>
      <c r="B60" s="4" t="s">
        <v>98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8"/>
      <c r="Z60" s="8"/>
      <c r="AA60" s="8"/>
      <c r="AB60" s="8"/>
    </row>
    <row r="61" spans="1:28" x14ac:dyDescent="0.35">
      <c r="A61" s="8">
        <v>10</v>
      </c>
      <c r="B61" s="4" t="s">
        <v>21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8"/>
      <c r="Z61" s="8"/>
      <c r="AA61" s="8"/>
      <c r="AB61" s="8"/>
    </row>
    <row r="62" spans="1:28" x14ac:dyDescent="0.35">
      <c r="A62" s="8">
        <v>11</v>
      </c>
      <c r="B62" s="4" t="s">
        <v>21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8"/>
      <c r="Z62" s="8"/>
      <c r="AA62" s="8"/>
      <c r="AB62" s="8"/>
    </row>
    <row r="63" spans="1:28" x14ac:dyDescent="0.35">
      <c r="A63" s="8">
        <v>12</v>
      </c>
      <c r="B63" s="4" t="s">
        <v>21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8"/>
      <c r="Z63" s="8"/>
      <c r="AA63" s="8"/>
      <c r="AB63" s="8"/>
    </row>
    <row r="64" spans="1:28" x14ac:dyDescent="0.35">
      <c r="A64" s="8">
        <v>13</v>
      </c>
      <c r="B64" s="4" t="s">
        <v>107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8"/>
      <c r="Z64" s="8"/>
      <c r="AA64" s="8"/>
      <c r="AB64" s="8"/>
    </row>
    <row r="65" spans="1:28" x14ac:dyDescent="0.35">
      <c r="A65" s="8">
        <v>14</v>
      </c>
      <c r="B65" s="4" t="s">
        <v>107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8"/>
      <c r="Z65" s="8"/>
      <c r="AA65" s="8"/>
      <c r="AB65" s="8"/>
    </row>
    <row r="66" spans="1:28" x14ac:dyDescent="0.35">
      <c r="A66" s="8">
        <v>15</v>
      </c>
      <c r="B66" s="4" t="s">
        <v>107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8"/>
      <c r="Z66" s="8"/>
      <c r="AA66" s="8"/>
      <c r="AB66" s="8"/>
    </row>
    <row r="67" spans="1:28" x14ac:dyDescent="0.35">
      <c r="A67" s="8">
        <v>16</v>
      </c>
      <c r="B67" s="4" t="s">
        <v>51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8"/>
      <c r="Z67" s="8"/>
      <c r="AA67" s="8"/>
      <c r="AB67" s="8"/>
    </row>
    <row r="68" spans="1:28" x14ac:dyDescent="0.35">
      <c r="A68" s="8">
        <v>17</v>
      </c>
      <c r="B68" s="4" t="s">
        <v>51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8"/>
      <c r="Z68" s="8"/>
      <c r="AA68" s="8"/>
      <c r="AB68" s="8"/>
    </row>
    <row r="69" spans="1:28" x14ac:dyDescent="0.35">
      <c r="A69" s="8">
        <v>18</v>
      </c>
      <c r="B69" s="4" t="s">
        <v>51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8"/>
      <c r="Z69" s="8"/>
      <c r="AA69" s="8"/>
      <c r="AB69" s="8"/>
    </row>
    <row r="70" spans="1:28" x14ac:dyDescent="0.35">
      <c r="A70" s="8">
        <v>19</v>
      </c>
      <c r="B70" s="4" t="s">
        <v>51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8"/>
      <c r="Z70" s="8"/>
      <c r="AA70" s="8"/>
      <c r="AB70" s="8"/>
    </row>
    <row r="71" spans="1:28" x14ac:dyDescent="0.35">
      <c r="A71" s="8">
        <v>20</v>
      </c>
      <c r="B71" s="4" t="s">
        <v>51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8"/>
      <c r="Z71" s="8"/>
      <c r="AA71" s="8"/>
      <c r="AB71" s="8"/>
    </row>
    <row r="72" spans="1:28" x14ac:dyDescent="0.35">
      <c r="A72" s="8">
        <v>21</v>
      </c>
      <c r="B72" s="4" t="s">
        <v>51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8"/>
      <c r="Z72" s="8"/>
      <c r="AA72" s="8"/>
      <c r="AB72" s="8"/>
    </row>
    <row r="73" spans="1:28" x14ac:dyDescent="0.35">
      <c r="B73" s="1"/>
      <c r="C73" s="1"/>
    </row>
    <row r="74" spans="1:28" x14ac:dyDescent="0.35">
      <c r="B74" s="1"/>
      <c r="C74" s="1"/>
    </row>
    <row r="75" spans="1:28" x14ac:dyDescent="0.35">
      <c r="B75" s="1"/>
      <c r="C75" s="1"/>
    </row>
    <row r="77" spans="1:28" x14ac:dyDescent="0.35">
      <c r="A77" s="19" t="s">
        <v>0</v>
      </c>
      <c r="B77" s="6" t="s">
        <v>23</v>
      </c>
      <c r="C77" s="6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16"/>
      <c r="Z77" s="16"/>
      <c r="AA77" s="16"/>
      <c r="AB77" s="16"/>
    </row>
    <row r="78" spans="1:28" ht="26" x14ac:dyDescent="0.35">
      <c r="A78" s="20"/>
      <c r="B78" s="5" t="s">
        <v>14</v>
      </c>
      <c r="C78" s="5" t="s">
        <v>33</v>
      </c>
      <c r="D78" s="5" t="s">
        <v>34</v>
      </c>
      <c r="E78" s="5" t="s">
        <v>99</v>
      </c>
      <c r="F78" s="5" t="s">
        <v>48</v>
      </c>
      <c r="G78" s="5" t="s">
        <v>49</v>
      </c>
      <c r="H78" s="5" t="s">
        <v>13</v>
      </c>
      <c r="I78" s="5" t="s">
        <v>35</v>
      </c>
      <c r="J78" s="5" t="s">
        <v>36</v>
      </c>
      <c r="K78" s="5" t="s">
        <v>37</v>
      </c>
      <c r="L78" s="5" t="s">
        <v>46</v>
      </c>
      <c r="M78" s="5" t="s">
        <v>38</v>
      </c>
      <c r="N78" s="5" t="s">
        <v>32</v>
      </c>
      <c r="O78" s="5" t="s">
        <v>15</v>
      </c>
      <c r="P78" s="5" t="s">
        <v>16</v>
      </c>
      <c r="Q78" s="5" t="s">
        <v>39</v>
      </c>
      <c r="R78" s="5" t="s">
        <v>17</v>
      </c>
      <c r="S78" s="5" t="s">
        <v>18</v>
      </c>
      <c r="T78" s="5" t="s">
        <v>19</v>
      </c>
      <c r="U78" s="5" t="s">
        <v>40</v>
      </c>
      <c r="V78" s="5" t="s">
        <v>41</v>
      </c>
      <c r="W78" s="5" t="s">
        <v>42</v>
      </c>
      <c r="X78" s="5" t="s">
        <v>43</v>
      </c>
      <c r="Y78" s="5" t="s">
        <v>22</v>
      </c>
      <c r="Z78" s="5" t="s">
        <v>20</v>
      </c>
      <c r="AA78" s="5" t="s">
        <v>44</v>
      </c>
      <c r="AB78" s="5" t="s">
        <v>45</v>
      </c>
    </row>
    <row r="79" spans="1:28" x14ac:dyDescent="0.35">
      <c r="A79" s="8">
        <v>1</v>
      </c>
      <c r="B79" s="4" t="s">
        <v>96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8"/>
      <c r="Z79" s="8"/>
      <c r="AA79" s="8"/>
      <c r="AB79" s="8"/>
    </row>
    <row r="80" spans="1:28" x14ac:dyDescent="0.35">
      <c r="A80" s="8">
        <v>2</v>
      </c>
      <c r="B80" s="4" t="s">
        <v>96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8"/>
      <c r="Z80" s="8"/>
      <c r="AA80" s="8"/>
      <c r="AB80" s="8"/>
    </row>
    <row r="81" spans="1:28" x14ac:dyDescent="0.35">
      <c r="A81" s="8">
        <v>3</v>
      </c>
      <c r="B81" s="4" t="s">
        <v>96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8"/>
      <c r="Z81" s="8"/>
      <c r="AA81" s="8"/>
      <c r="AB81" s="8"/>
    </row>
    <row r="82" spans="1:28" x14ac:dyDescent="0.35">
      <c r="A82" s="8">
        <v>4</v>
      </c>
      <c r="B82" s="4" t="s">
        <v>97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8"/>
      <c r="Z82" s="8"/>
      <c r="AA82" s="8"/>
      <c r="AB82" s="8"/>
    </row>
    <row r="83" spans="1:28" x14ac:dyDescent="0.35">
      <c r="A83" s="8">
        <v>5</v>
      </c>
      <c r="B83" s="4" t="s">
        <v>97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8"/>
      <c r="Z83" s="8"/>
      <c r="AA83" s="8"/>
      <c r="AB83" s="8"/>
    </row>
    <row r="84" spans="1:28" x14ac:dyDescent="0.35">
      <c r="A84" s="8">
        <v>6</v>
      </c>
      <c r="B84" s="4" t="s">
        <v>97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8"/>
      <c r="Z84" s="8"/>
      <c r="AA84" s="8"/>
      <c r="AB84" s="8"/>
    </row>
    <row r="85" spans="1:28" x14ac:dyDescent="0.35">
      <c r="A85" s="8">
        <v>7</v>
      </c>
      <c r="B85" s="4" t="s">
        <v>98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8"/>
      <c r="Z85" s="8"/>
      <c r="AA85" s="8"/>
      <c r="AB85" s="8"/>
    </row>
    <row r="86" spans="1:28" x14ac:dyDescent="0.35">
      <c r="A86" s="8">
        <v>8</v>
      </c>
      <c r="B86" s="4" t="s">
        <v>98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8"/>
      <c r="Z86" s="8"/>
      <c r="AA86" s="8"/>
      <c r="AB86" s="8"/>
    </row>
    <row r="87" spans="1:28" x14ac:dyDescent="0.35">
      <c r="A87" s="8">
        <v>9</v>
      </c>
      <c r="B87" s="4" t="s">
        <v>98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8"/>
      <c r="Z87" s="8"/>
      <c r="AA87" s="8"/>
      <c r="AB87" s="8"/>
    </row>
    <row r="88" spans="1:28" x14ac:dyDescent="0.35">
      <c r="A88" s="8">
        <v>10</v>
      </c>
      <c r="B88" s="4" t="s">
        <v>21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8"/>
      <c r="Z88" s="8"/>
      <c r="AA88" s="8"/>
      <c r="AB88" s="8"/>
    </row>
    <row r="89" spans="1:28" x14ac:dyDescent="0.35">
      <c r="A89" s="8">
        <v>11</v>
      </c>
      <c r="B89" s="4" t="s">
        <v>21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8"/>
      <c r="Z89" s="8"/>
      <c r="AA89" s="8"/>
      <c r="AB89" s="8"/>
    </row>
    <row r="90" spans="1:28" x14ac:dyDescent="0.35">
      <c r="A90" s="8">
        <v>12</v>
      </c>
      <c r="B90" s="4" t="s">
        <v>21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8"/>
      <c r="Z90" s="8"/>
      <c r="AA90" s="8"/>
      <c r="AB90" s="8"/>
    </row>
    <row r="91" spans="1:28" x14ac:dyDescent="0.35">
      <c r="A91" s="8">
        <v>13</v>
      </c>
      <c r="B91" s="4" t="s">
        <v>107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8"/>
      <c r="Z91" s="8"/>
      <c r="AA91" s="8"/>
      <c r="AB91" s="8"/>
    </row>
    <row r="92" spans="1:28" x14ac:dyDescent="0.35">
      <c r="A92" s="8">
        <v>14</v>
      </c>
      <c r="B92" s="4" t="s">
        <v>107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8"/>
      <c r="Z92" s="8"/>
      <c r="AA92" s="8"/>
      <c r="AB92" s="8"/>
    </row>
    <row r="93" spans="1:28" x14ac:dyDescent="0.35">
      <c r="A93" s="8">
        <v>15</v>
      </c>
      <c r="B93" s="4" t="s">
        <v>107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8"/>
      <c r="Z93" s="8"/>
      <c r="AA93" s="8"/>
      <c r="AB93" s="8"/>
    </row>
    <row r="94" spans="1:28" x14ac:dyDescent="0.35">
      <c r="A94" s="8">
        <v>16</v>
      </c>
      <c r="B94" s="4" t="s">
        <v>51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8"/>
      <c r="Z94" s="8"/>
      <c r="AA94" s="8"/>
      <c r="AB94" s="8"/>
    </row>
    <row r="95" spans="1:28" x14ac:dyDescent="0.35">
      <c r="A95" s="8">
        <v>17</v>
      </c>
      <c r="B95" s="4" t="s">
        <v>51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8"/>
      <c r="Z95" s="8"/>
      <c r="AA95" s="8"/>
      <c r="AB95" s="8"/>
    </row>
    <row r="96" spans="1:28" x14ac:dyDescent="0.35">
      <c r="A96" s="8">
        <v>18</v>
      </c>
      <c r="B96" s="4" t="s">
        <v>51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8"/>
      <c r="Z96" s="8"/>
      <c r="AA96" s="8"/>
      <c r="AB96" s="8"/>
    </row>
    <row r="97" spans="1:28" x14ac:dyDescent="0.35">
      <c r="A97" s="8">
        <v>19</v>
      </c>
      <c r="B97" s="4" t="s">
        <v>51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8"/>
      <c r="Z97" s="8"/>
      <c r="AA97" s="8"/>
      <c r="AB97" s="8"/>
    </row>
    <row r="98" spans="1:28" x14ac:dyDescent="0.35">
      <c r="A98" s="8">
        <v>20</v>
      </c>
      <c r="B98" s="4" t="s">
        <v>51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8"/>
      <c r="Z98" s="8"/>
      <c r="AA98" s="8"/>
      <c r="AB98" s="8"/>
    </row>
    <row r="99" spans="1:28" x14ac:dyDescent="0.35">
      <c r="A99" s="8">
        <v>21</v>
      </c>
      <c r="B99" s="4" t="s">
        <v>51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8"/>
      <c r="Z99" s="8"/>
      <c r="AA99" s="8"/>
      <c r="AB99" s="8"/>
    </row>
    <row r="103" spans="1:28" x14ac:dyDescent="0.35">
      <c r="A103" s="19" t="s">
        <v>0</v>
      </c>
      <c r="B103" s="6" t="s">
        <v>24</v>
      </c>
      <c r="C103" s="6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16"/>
      <c r="Z103" s="16"/>
      <c r="AA103" s="16"/>
      <c r="AB103" s="16"/>
    </row>
    <row r="104" spans="1:28" ht="26" x14ac:dyDescent="0.35">
      <c r="A104" s="20"/>
      <c r="B104" s="5" t="s">
        <v>14</v>
      </c>
      <c r="C104" s="5" t="s">
        <v>33</v>
      </c>
      <c r="D104" s="5" t="s">
        <v>34</v>
      </c>
      <c r="E104" s="5" t="s">
        <v>99</v>
      </c>
      <c r="F104" s="5" t="s">
        <v>48</v>
      </c>
      <c r="G104" s="5" t="s">
        <v>49</v>
      </c>
      <c r="H104" s="5" t="s">
        <v>13</v>
      </c>
      <c r="I104" s="5" t="s">
        <v>35</v>
      </c>
      <c r="J104" s="5" t="s">
        <v>36</v>
      </c>
      <c r="K104" s="5" t="s">
        <v>37</v>
      </c>
      <c r="L104" s="5" t="s">
        <v>46</v>
      </c>
      <c r="M104" s="5" t="s">
        <v>38</v>
      </c>
      <c r="N104" s="5" t="s">
        <v>32</v>
      </c>
      <c r="O104" s="5" t="s">
        <v>15</v>
      </c>
      <c r="P104" s="5" t="s">
        <v>16</v>
      </c>
      <c r="Q104" s="5" t="s">
        <v>39</v>
      </c>
      <c r="R104" s="5" t="s">
        <v>17</v>
      </c>
      <c r="S104" s="5" t="s">
        <v>18</v>
      </c>
      <c r="T104" s="5" t="s">
        <v>19</v>
      </c>
      <c r="U104" s="5" t="s">
        <v>40</v>
      </c>
      <c r="V104" s="5" t="s">
        <v>41</v>
      </c>
      <c r="W104" s="5" t="s">
        <v>42</v>
      </c>
      <c r="X104" s="5" t="s">
        <v>43</v>
      </c>
      <c r="Y104" s="5" t="s">
        <v>22</v>
      </c>
      <c r="Z104" s="5" t="s">
        <v>20</v>
      </c>
      <c r="AA104" s="5" t="s">
        <v>44</v>
      </c>
      <c r="AB104" s="5" t="s">
        <v>45</v>
      </c>
    </row>
    <row r="105" spans="1:28" x14ac:dyDescent="0.35">
      <c r="A105" s="8">
        <v>1</v>
      </c>
      <c r="B105" s="4" t="s">
        <v>96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8"/>
      <c r="Z105" s="8"/>
      <c r="AA105" s="8"/>
      <c r="AB105" s="8"/>
    </row>
    <row r="106" spans="1:28" x14ac:dyDescent="0.35">
      <c r="A106" s="8">
        <v>2</v>
      </c>
      <c r="B106" s="4" t="s">
        <v>96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8"/>
      <c r="Z106" s="8"/>
      <c r="AA106" s="8"/>
      <c r="AB106" s="8"/>
    </row>
    <row r="107" spans="1:28" x14ac:dyDescent="0.35">
      <c r="A107" s="8">
        <v>3</v>
      </c>
      <c r="B107" s="4" t="s">
        <v>96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8"/>
      <c r="Z107" s="8"/>
      <c r="AA107" s="8"/>
      <c r="AB107" s="8"/>
    </row>
    <row r="108" spans="1:28" ht="16" customHeight="1" x14ac:dyDescent="0.35">
      <c r="A108" s="8">
        <v>4</v>
      </c>
      <c r="B108" s="4" t="s">
        <v>97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8"/>
      <c r="Z108" s="8"/>
      <c r="AA108" s="8"/>
      <c r="AB108" s="8"/>
    </row>
    <row r="109" spans="1:28" ht="17" customHeight="1" x14ac:dyDescent="0.35">
      <c r="A109" s="8">
        <v>5</v>
      </c>
      <c r="B109" s="4" t="s">
        <v>97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8"/>
      <c r="Z109" s="8"/>
      <c r="AA109" s="8"/>
      <c r="AB109" s="8"/>
    </row>
    <row r="110" spans="1:28" ht="16" customHeight="1" x14ac:dyDescent="0.35">
      <c r="A110" s="8">
        <v>6</v>
      </c>
      <c r="B110" s="4" t="s">
        <v>97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8"/>
      <c r="Z110" s="8"/>
      <c r="AA110" s="8"/>
      <c r="AB110" s="8"/>
    </row>
    <row r="111" spans="1:28" x14ac:dyDescent="0.35">
      <c r="A111" s="8">
        <v>7</v>
      </c>
      <c r="B111" s="4" t="s">
        <v>98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8"/>
      <c r="Z111" s="8"/>
      <c r="AA111" s="8"/>
      <c r="AB111" s="8"/>
    </row>
    <row r="112" spans="1:28" x14ac:dyDescent="0.35">
      <c r="A112" s="8">
        <v>8</v>
      </c>
      <c r="B112" s="4" t="s">
        <v>98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8"/>
      <c r="Z112" s="8"/>
      <c r="AA112" s="8"/>
      <c r="AB112" s="8"/>
    </row>
    <row r="113" spans="1:28" x14ac:dyDescent="0.35">
      <c r="A113" s="8">
        <v>9</v>
      </c>
      <c r="B113" s="4" t="s">
        <v>98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8"/>
      <c r="Z113" s="8"/>
      <c r="AA113" s="8"/>
      <c r="AB113" s="8"/>
    </row>
    <row r="114" spans="1:28" x14ac:dyDescent="0.35">
      <c r="A114" s="8">
        <v>10</v>
      </c>
      <c r="B114" s="4" t="s">
        <v>21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8"/>
      <c r="Z114" s="8"/>
      <c r="AA114" s="8"/>
      <c r="AB114" s="8"/>
    </row>
    <row r="115" spans="1:28" x14ac:dyDescent="0.35">
      <c r="A115" s="8">
        <v>11</v>
      </c>
      <c r="B115" s="4" t="s">
        <v>21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8"/>
      <c r="Z115" s="8"/>
      <c r="AA115" s="8"/>
      <c r="AB115" s="8"/>
    </row>
    <row r="116" spans="1:28" x14ac:dyDescent="0.35">
      <c r="A116" s="8">
        <v>12</v>
      </c>
      <c r="B116" s="4" t="s">
        <v>21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8"/>
      <c r="Z116" s="8"/>
      <c r="AA116" s="8"/>
      <c r="AB116" s="8"/>
    </row>
    <row r="117" spans="1:28" x14ac:dyDescent="0.35">
      <c r="A117" s="8">
        <v>13</v>
      </c>
      <c r="B117" s="4" t="s">
        <v>107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8"/>
      <c r="Z117" s="8"/>
      <c r="AA117" s="8"/>
      <c r="AB117" s="8"/>
    </row>
    <row r="118" spans="1:28" x14ac:dyDescent="0.35">
      <c r="A118" s="8">
        <v>14</v>
      </c>
      <c r="B118" s="4" t="s">
        <v>107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8"/>
      <c r="Z118" s="8"/>
      <c r="AA118" s="8"/>
      <c r="AB118" s="8"/>
    </row>
    <row r="119" spans="1:28" x14ac:dyDescent="0.35">
      <c r="A119" s="8">
        <v>15</v>
      </c>
      <c r="B119" s="4" t="s">
        <v>107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8"/>
      <c r="Z119" s="8"/>
      <c r="AA119" s="8"/>
      <c r="AB119" s="8"/>
    </row>
    <row r="120" spans="1:28" x14ac:dyDescent="0.35">
      <c r="A120" s="8">
        <v>16</v>
      </c>
      <c r="B120" s="4" t="s">
        <v>51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8"/>
      <c r="Z120" s="8"/>
      <c r="AA120" s="8"/>
      <c r="AB120" s="8"/>
    </row>
    <row r="121" spans="1:28" x14ac:dyDescent="0.35">
      <c r="A121" s="8">
        <v>17</v>
      </c>
      <c r="B121" s="4" t="s">
        <v>51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8"/>
      <c r="Z121" s="8"/>
      <c r="AA121" s="8"/>
      <c r="AB121" s="8"/>
    </row>
    <row r="122" spans="1:28" x14ac:dyDescent="0.35">
      <c r="A122" s="8">
        <v>18</v>
      </c>
      <c r="B122" s="4" t="s">
        <v>51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8"/>
      <c r="Z122" s="8"/>
      <c r="AA122" s="8"/>
      <c r="AB122" s="8"/>
    </row>
    <row r="123" spans="1:28" x14ac:dyDescent="0.35">
      <c r="A123" s="8">
        <v>19</v>
      </c>
      <c r="B123" s="4" t="s">
        <v>51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8"/>
      <c r="Z123" s="8"/>
      <c r="AA123" s="8"/>
      <c r="AB123" s="8"/>
    </row>
    <row r="124" spans="1:28" x14ac:dyDescent="0.35">
      <c r="A124" s="8">
        <v>20</v>
      </c>
      <c r="B124" s="4" t="s">
        <v>51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8"/>
      <c r="Z124" s="8"/>
      <c r="AA124" s="8"/>
      <c r="AB124" s="8"/>
    </row>
    <row r="125" spans="1:28" x14ac:dyDescent="0.35">
      <c r="A125" s="8">
        <v>21</v>
      </c>
      <c r="B125" s="4" t="s">
        <v>51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8"/>
      <c r="Z125" s="8"/>
      <c r="AA125" s="8"/>
      <c r="AB125" s="8"/>
    </row>
  </sheetData>
  <mergeCells count="11">
    <mergeCell ref="A16:A17"/>
    <mergeCell ref="B1:P1"/>
    <mergeCell ref="A2:C2"/>
    <mergeCell ref="A3:A4"/>
    <mergeCell ref="A7:A8"/>
    <mergeCell ref="A12:A13"/>
    <mergeCell ref="A24:C24"/>
    <mergeCell ref="A25:A26"/>
    <mergeCell ref="A50:A51"/>
    <mergeCell ref="A77:A78"/>
    <mergeCell ref="A103:A104"/>
  </mergeCells>
  <pageMargins left="0.25" right="0.25" top="0.75" bottom="0.75" header="0.3" footer="0.3"/>
  <pageSetup paperSize="9" scale="23" fitToHeight="0" orientation="landscape" r:id="rId1"/>
  <headerFooter>
    <oddHeader>&amp;LPUNJAB &amp; SIND BANK 
IT Infra BOQ for RFP of FIREWALL (S), EMAIL SECURITY AND NSPM &amp;C&amp;"Times New Roman,Regular"&amp;16DR- PRIMARY AND HA ENVIRONMENT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8DB5F-1E1D-4500-9CC5-30BBFE6382E6}">
  <sheetPr>
    <pageSetUpPr fitToPage="1"/>
  </sheetPr>
  <dimension ref="A1:AB125"/>
  <sheetViews>
    <sheetView view="pageLayout" zoomScale="22" zoomScaleNormal="80" zoomScalePageLayoutView="22" workbookViewId="0">
      <selection sqref="A1:XFD1048576"/>
    </sheetView>
  </sheetViews>
  <sheetFormatPr defaultColWidth="8.81640625" defaultRowHeight="13" x14ac:dyDescent="0.35"/>
  <cols>
    <col min="1" max="1" width="5.6328125" style="2" customWidth="1"/>
    <col min="2" max="2" width="25.6328125" style="2" bestFit="1" customWidth="1"/>
    <col min="3" max="3" width="30.81640625" style="2" customWidth="1"/>
    <col min="4" max="4" width="24.81640625" style="1" customWidth="1"/>
    <col min="5" max="5" width="32.81640625" style="1" customWidth="1"/>
    <col min="6" max="7" width="25.54296875" style="1" customWidth="1"/>
    <col min="8" max="8" width="21" style="1" customWidth="1"/>
    <col min="9" max="9" width="34.08984375" style="1" customWidth="1"/>
    <col min="10" max="10" width="17.08984375" style="1" customWidth="1"/>
    <col min="11" max="11" width="14.1796875" style="1" customWidth="1"/>
    <col min="12" max="12" width="31.6328125" style="1" customWidth="1"/>
    <col min="13" max="13" width="34.81640625" style="1" customWidth="1"/>
    <col min="14" max="14" width="14.453125" style="1" customWidth="1"/>
    <col min="15" max="15" width="14.36328125" style="1" customWidth="1"/>
    <col min="16" max="16" width="17.453125" style="1" customWidth="1"/>
    <col min="17" max="17" width="16.81640625" style="1" bestFit="1" customWidth="1"/>
    <col min="18" max="18" width="21.81640625" style="1" bestFit="1" customWidth="1"/>
    <col min="19" max="19" width="15.1796875" style="1" bestFit="1" customWidth="1"/>
    <col min="20" max="20" width="23.81640625" style="1" customWidth="1"/>
    <col min="21" max="21" width="18.1796875" style="1" bestFit="1" customWidth="1"/>
    <col min="22" max="22" width="26.81640625" style="1" customWidth="1"/>
    <col min="23" max="23" width="23.36328125" style="1" customWidth="1"/>
    <col min="24" max="24" width="26.54296875" style="1" customWidth="1"/>
    <col min="25" max="25" width="22.1796875" style="2" customWidth="1"/>
    <col min="26" max="27" width="18" style="2" customWidth="1"/>
    <col min="28" max="28" width="14.90625" style="2" customWidth="1"/>
    <col min="29" max="16384" width="8.81640625" style="1"/>
  </cols>
  <sheetData>
    <row r="1" spans="1:28" ht="45" customHeight="1" x14ac:dyDescent="0.35">
      <c r="B1" s="18" t="s">
        <v>25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4"/>
      <c r="R1" s="4"/>
      <c r="S1" s="4"/>
      <c r="T1" s="4"/>
      <c r="U1" s="4"/>
      <c r="V1" s="4"/>
      <c r="W1" s="4"/>
      <c r="X1" s="4"/>
      <c r="Y1" s="8"/>
      <c r="Z1" s="8"/>
      <c r="AA1" s="8"/>
      <c r="AB1" s="8"/>
    </row>
    <row r="2" spans="1:28" x14ac:dyDescent="0.35">
      <c r="A2" s="22" t="s">
        <v>54</v>
      </c>
      <c r="B2" s="22"/>
      <c r="C2" s="23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4"/>
      <c r="R2" s="4"/>
      <c r="S2" s="4"/>
      <c r="T2" s="4"/>
      <c r="U2" s="4"/>
      <c r="V2" s="4"/>
      <c r="W2" s="4"/>
      <c r="X2" s="4"/>
      <c r="Y2" s="8"/>
      <c r="Z2" s="8"/>
      <c r="AA2" s="8"/>
      <c r="AB2" s="8"/>
    </row>
    <row r="3" spans="1:28" x14ac:dyDescent="0.35">
      <c r="A3" s="19" t="s">
        <v>0</v>
      </c>
      <c r="B3" s="6" t="s">
        <v>50</v>
      </c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16"/>
      <c r="Z3" s="16"/>
      <c r="AA3" s="16"/>
      <c r="AB3" s="16"/>
    </row>
    <row r="4" spans="1:28" ht="26" x14ac:dyDescent="0.35">
      <c r="A4" s="20"/>
      <c r="B4" s="5" t="s">
        <v>14</v>
      </c>
      <c r="C4" s="5" t="s">
        <v>33</v>
      </c>
      <c r="D4" s="5" t="s">
        <v>34</v>
      </c>
      <c r="E4" s="5" t="s">
        <v>47</v>
      </c>
      <c r="F4" s="5" t="s">
        <v>48</v>
      </c>
      <c r="G4" s="5" t="s">
        <v>49</v>
      </c>
      <c r="H4" s="5" t="s">
        <v>13</v>
      </c>
      <c r="I4" s="5" t="s">
        <v>35</v>
      </c>
      <c r="J4" s="5" t="s">
        <v>36</v>
      </c>
      <c r="K4" s="5" t="s">
        <v>37</v>
      </c>
      <c r="L4" s="5" t="s">
        <v>46</v>
      </c>
      <c r="M4" s="5" t="s">
        <v>38</v>
      </c>
      <c r="N4" s="5" t="s">
        <v>32</v>
      </c>
      <c r="O4" s="5" t="s">
        <v>15</v>
      </c>
      <c r="P4" s="5" t="s">
        <v>16</v>
      </c>
      <c r="Q4" s="5" t="s">
        <v>39</v>
      </c>
      <c r="R4" s="5" t="s">
        <v>17</v>
      </c>
      <c r="S4" s="5" t="s">
        <v>18</v>
      </c>
      <c r="T4" s="5" t="s">
        <v>19</v>
      </c>
      <c r="U4" s="5" t="s">
        <v>40</v>
      </c>
      <c r="V4" s="5" t="s">
        <v>41</v>
      </c>
      <c r="W4" s="5" t="s">
        <v>42</v>
      </c>
      <c r="X4" s="5" t="s">
        <v>43</v>
      </c>
      <c r="Y4" s="5" t="s">
        <v>22</v>
      </c>
      <c r="Z4" s="5" t="s">
        <v>20</v>
      </c>
      <c r="AA4" s="5" t="s">
        <v>44</v>
      </c>
      <c r="AB4" s="5" t="s">
        <v>45</v>
      </c>
    </row>
    <row r="5" spans="1:28" x14ac:dyDescent="0.35">
      <c r="A5" s="12">
        <v>1</v>
      </c>
      <c r="B5" s="13" t="s">
        <v>21</v>
      </c>
      <c r="C5" s="13" t="s">
        <v>71</v>
      </c>
      <c r="D5" s="13" t="s">
        <v>71</v>
      </c>
      <c r="E5" s="13" t="s">
        <v>71</v>
      </c>
      <c r="F5" s="13" t="s">
        <v>71</v>
      </c>
      <c r="G5" s="13" t="s">
        <v>71</v>
      </c>
      <c r="H5" s="13" t="s">
        <v>71</v>
      </c>
      <c r="I5" s="13" t="s">
        <v>71</v>
      </c>
      <c r="J5" s="13" t="s">
        <v>71</v>
      </c>
      <c r="K5" s="13" t="s">
        <v>71</v>
      </c>
      <c r="L5" s="13" t="s">
        <v>71</v>
      </c>
      <c r="M5" s="13" t="s">
        <v>71</v>
      </c>
      <c r="N5" s="13" t="s">
        <v>71</v>
      </c>
      <c r="O5" s="13" t="s">
        <v>71</v>
      </c>
      <c r="P5" s="13" t="s">
        <v>71</v>
      </c>
      <c r="Q5" s="13" t="s">
        <v>71</v>
      </c>
      <c r="R5" s="13" t="s">
        <v>71</v>
      </c>
      <c r="S5" s="13" t="s">
        <v>71</v>
      </c>
      <c r="T5" s="13" t="s">
        <v>71</v>
      </c>
      <c r="U5" s="13" t="s">
        <v>71</v>
      </c>
      <c r="V5" s="13" t="s">
        <v>71</v>
      </c>
      <c r="W5" s="13" t="s">
        <v>71</v>
      </c>
      <c r="X5" s="13" t="s">
        <v>71</v>
      </c>
      <c r="Y5" s="12" t="s">
        <v>71</v>
      </c>
      <c r="Z5" s="12" t="s">
        <v>71</v>
      </c>
      <c r="AA5" s="12" t="s">
        <v>71</v>
      </c>
      <c r="AB5" s="12" t="s">
        <v>71</v>
      </c>
    </row>
    <row r="6" spans="1:28" x14ac:dyDescent="0.3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7"/>
      <c r="Z6" s="17"/>
      <c r="AA6" s="17"/>
      <c r="AB6" s="17"/>
    </row>
    <row r="7" spans="1:28" x14ac:dyDescent="0.35">
      <c r="A7" s="21" t="s">
        <v>0</v>
      </c>
      <c r="B7" s="6" t="s">
        <v>4</v>
      </c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16"/>
      <c r="Z7" s="16"/>
      <c r="AA7" s="16"/>
      <c r="AB7" s="16"/>
    </row>
    <row r="8" spans="1:28" ht="26" x14ac:dyDescent="0.35">
      <c r="A8" s="21"/>
      <c r="B8" s="5" t="s">
        <v>14</v>
      </c>
      <c r="C8" s="5" t="s">
        <v>33</v>
      </c>
      <c r="D8" s="5" t="s">
        <v>34</v>
      </c>
      <c r="E8" s="5" t="s">
        <v>47</v>
      </c>
      <c r="F8" s="5" t="s">
        <v>48</v>
      </c>
      <c r="G8" s="5" t="s">
        <v>49</v>
      </c>
      <c r="H8" s="5" t="s">
        <v>13</v>
      </c>
      <c r="I8" s="5" t="s">
        <v>35</v>
      </c>
      <c r="J8" s="5" t="s">
        <v>36</v>
      </c>
      <c r="K8" s="5" t="s">
        <v>37</v>
      </c>
      <c r="L8" s="5" t="s">
        <v>46</v>
      </c>
      <c r="M8" s="5" t="s">
        <v>38</v>
      </c>
      <c r="N8" s="5" t="s">
        <v>32</v>
      </c>
      <c r="O8" s="5" t="s">
        <v>15</v>
      </c>
      <c r="P8" s="5" t="s">
        <v>16</v>
      </c>
      <c r="Q8" s="5" t="s">
        <v>39</v>
      </c>
      <c r="R8" s="5" t="s">
        <v>17</v>
      </c>
      <c r="S8" s="5" t="s">
        <v>18</v>
      </c>
      <c r="T8" s="5" t="s">
        <v>19</v>
      </c>
      <c r="U8" s="5" t="s">
        <v>40</v>
      </c>
      <c r="V8" s="5" t="s">
        <v>41</v>
      </c>
      <c r="W8" s="5" t="s">
        <v>42</v>
      </c>
      <c r="X8" s="5" t="s">
        <v>43</v>
      </c>
      <c r="Y8" s="5" t="s">
        <v>22</v>
      </c>
      <c r="Z8" s="5" t="s">
        <v>20</v>
      </c>
      <c r="AA8" s="5" t="s">
        <v>44</v>
      </c>
      <c r="AB8" s="5" t="s">
        <v>45</v>
      </c>
    </row>
    <row r="9" spans="1:28" x14ac:dyDescent="0.35">
      <c r="A9" s="12"/>
      <c r="B9" s="13" t="s">
        <v>21</v>
      </c>
      <c r="C9" s="13" t="s">
        <v>63</v>
      </c>
      <c r="D9" s="13" t="s">
        <v>64</v>
      </c>
      <c r="E9" s="13" t="s">
        <v>67</v>
      </c>
      <c r="F9" s="13">
        <v>1</v>
      </c>
      <c r="G9" s="13">
        <v>1</v>
      </c>
      <c r="H9" s="13">
        <v>2</v>
      </c>
      <c r="I9" s="13" t="s">
        <v>72</v>
      </c>
      <c r="J9" s="13" t="s">
        <v>58</v>
      </c>
      <c r="K9" s="13" t="s">
        <v>59</v>
      </c>
      <c r="L9" s="13" t="s">
        <v>60</v>
      </c>
      <c r="M9" s="13" t="s">
        <v>61</v>
      </c>
      <c r="N9" s="13" t="s">
        <v>62</v>
      </c>
      <c r="O9" s="13">
        <v>16</v>
      </c>
      <c r="P9" s="13">
        <v>32</v>
      </c>
      <c r="Q9" s="14">
        <v>0.1673611111111111</v>
      </c>
      <c r="R9" s="13">
        <v>8</v>
      </c>
      <c r="S9" s="13">
        <v>64</v>
      </c>
      <c r="T9" s="13">
        <v>128</v>
      </c>
      <c r="U9" s="13">
        <v>200</v>
      </c>
      <c r="V9" s="13">
        <v>1000</v>
      </c>
      <c r="W9" s="13">
        <v>500</v>
      </c>
      <c r="X9" s="13">
        <v>1700</v>
      </c>
      <c r="Y9" s="12">
        <v>1.7</v>
      </c>
      <c r="Z9" s="12">
        <v>1.3</v>
      </c>
      <c r="AA9" s="12">
        <v>4</v>
      </c>
      <c r="AB9" s="12" t="s">
        <v>106</v>
      </c>
    </row>
    <row r="10" spans="1:28" ht="26" x14ac:dyDescent="0.35">
      <c r="A10" s="12"/>
      <c r="B10" s="13" t="s">
        <v>21</v>
      </c>
      <c r="C10" s="13" t="s">
        <v>65</v>
      </c>
      <c r="D10" s="13" t="s">
        <v>66</v>
      </c>
      <c r="E10" s="13" t="s">
        <v>67</v>
      </c>
      <c r="F10" s="13">
        <v>2</v>
      </c>
      <c r="G10" s="13">
        <v>2</v>
      </c>
      <c r="H10" s="13">
        <v>4</v>
      </c>
      <c r="I10" s="13" t="s">
        <v>72</v>
      </c>
      <c r="J10" s="13" t="s">
        <v>58</v>
      </c>
      <c r="K10" s="13" t="s">
        <v>59</v>
      </c>
      <c r="L10" s="13" t="s">
        <v>60</v>
      </c>
      <c r="M10" s="13" t="s">
        <v>61</v>
      </c>
      <c r="N10" s="13" t="s">
        <v>62</v>
      </c>
      <c r="O10" s="13">
        <v>16</v>
      </c>
      <c r="P10" s="13">
        <v>64</v>
      </c>
      <c r="Q10" s="14">
        <v>0.1673611111111111</v>
      </c>
      <c r="R10" s="13">
        <v>16</v>
      </c>
      <c r="S10" s="13">
        <v>64</v>
      </c>
      <c r="T10" s="13">
        <v>256</v>
      </c>
      <c r="U10" s="13">
        <v>200</v>
      </c>
      <c r="V10" s="13">
        <v>500</v>
      </c>
      <c r="W10" s="13">
        <v>200</v>
      </c>
      <c r="X10" s="13">
        <v>900</v>
      </c>
      <c r="Y10" s="12">
        <v>3.6</v>
      </c>
      <c r="Z10" s="12">
        <v>3</v>
      </c>
      <c r="AA10" s="12">
        <v>4</v>
      </c>
      <c r="AB10" s="12" t="s">
        <v>106</v>
      </c>
    </row>
    <row r="12" spans="1:28" x14ac:dyDescent="0.35">
      <c r="A12" s="21" t="s">
        <v>0</v>
      </c>
      <c r="B12" s="6" t="s">
        <v>52</v>
      </c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16"/>
      <c r="Z12" s="16"/>
      <c r="AA12" s="16"/>
      <c r="AB12" s="16"/>
    </row>
    <row r="13" spans="1:28" ht="26" x14ac:dyDescent="0.35">
      <c r="A13" s="21"/>
      <c r="B13" s="5" t="s">
        <v>14</v>
      </c>
      <c r="C13" s="5" t="s">
        <v>33</v>
      </c>
      <c r="D13" s="5" t="s">
        <v>34</v>
      </c>
      <c r="E13" s="5" t="s">
        <v>47</v>
      </c>
      <c r="F13" s="5" t="s">
        <v>48</v>
      </c>
      <c r="G13" s="5" t="s">
        <v>49</v>
      </c>
      <c r="H13" s="5" t="s">
        <v>13</v>
      </c>
      <c r="I13" s="5" t="s">
        <v>35</v>
      </c>
      <c r="J13" s="5" t="s">
        <v>36</v>
      </c>
      <c r="K13" s="5" t="s">
        <v>37</v>
      </c>
      <c r="L13" s="5" t="s">
        <v>46</v>
      </c>
      <c r="M13" s="5" t="s">
        <v>38</v>
      </c>
      <c r="N13" s="5" t="s">
        <v>32</v>
      </c>
      <c r="O13" s="5" t="s">
        <v>15</v>
      </c>
      <c r="P13" s="5" t="s">
        <v>16</v>
      </c>
      <c r="Q13" s="5" t="s">
        <v>39</v>
      </c>
      <c r="R13" s="5" t="s">
        <v>17</v>
      </c>
      <c r="S13" s="5" t="s">
        <v>18</v>
      </c>
      <c r="T13" s="5" t="s">
        <v>19</v>
      </c>
      <c r="U13" s="5" t="s">
        <v>40</v>
      </c>
      <c r="V13" s="5" t="s">
        <v>41</v>
      </c>
      <c r="W13" s="5" t="s">
        <v>42</v>
      </c>
      <c r="X13" s="5" t="s">
        <v>43</v>
      </c>
      <c r="Y13" s="5" t="s">
        <v>22</v>
      </c>
      <c r="Z13" s="5" t="s">
        <v>20</v>
      </c>
      <c r="AA13" s="5" t="s">
        <v>44</v>
      </c>
      <c r="AB13" s="5" t="s">
        <v>45</v>
      </c>
    </row>
    <row r="14" spans="1:28" x14ac:dyDescent="0.35">
      <c r="A14" s="12">
        <v>1</v>
      </c>
      <c r="B14" s="13" t="s">
        <v>21</v>
      </c>
      <c r="C14" s="13" t="s">
        <v>100</v>
      </c>
      <c r="D14" s="13" t="s">
        <v>101</v>
      </c>
      <c r="E14" s="13" t="s">
        <v>67</v>
      </c>
      <c r="F14" s="13">
        <v>2</v>
      </c>
      <c r="G14" s="13">
        <v>2</v>
      </c>
      <c r="H14" s="13">
        <v>4</v>
      </c>
      <c r="I14" s="13" t="s">
        <v>52</v>
      </c>
      <c r="J14" s="13" t="s">
        <v>102</v>
      </c>
      <c r="K14" s="13" t="s">
        <v>103</v>
      </c>
      <c r="L14" s="13" t="s">
        <v>104</v>
      </c>
      <c r="M14" s="13" t="s">
        <v>105</v>
      </c>
      <c r="N14" s="13" t="s">
        <v>59</v>
      </c>
      <c r="O14" s="13">
        <v>8</v>
      </c>
      <c r="P14" s="13">
        <v>32</v>
      </c>
      <c r="Q14" s="14">
        <v>4.2361111111111113E-2</v>
      </c>
      <c r="R14" s="13">
        <v>32</v>
      </c>
      <c r="S14" s="13">
        <v>8</v>
      </c>
      <c r="T14" s="13">
        <v>32</v>
      </c>
      <c r="U14" s="13">
        <v>4</v>
      </c>
      <c r="V14" s="13">
        <v>20</v>
      </c>
      <c r="W14" s="13">
        <v>50</v>
      </c>
      <c r="X14" s="13">
        <f>74*4</f>
        <v>296</v>
      </c>
      <c r="Y14" s="12">
        <v>20</v>
      </c>
      <c r="Z14" s="12">
        <v>15</v>
      </c>
      <c r="AA14" s="12">
        <v>2</v>
      </c>
      <c r="AB14" s="12" t="s">
        <v>106</v>
      </c>
    </row>
    <row r="15" spans="1:28" x14ac:dyDescent="0.35">
      <c r="A15" s="8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8"/>
      <c r="Z15" s="8"/>
      <c r="AA15" s="8"/>
      <c r="AB15" s="8"/>
    </row>
    <row r="16" spans="1:28" x14ac:dyDescent="0.35">
      <c r="A16" s="21" t="s">
        <v>0</v>
      </c>
      <c r="B16" s="6" t="s">
        <v>53</v>
      </c>
      <c r="C16" s="6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16"/>
      <c r="Z16" s="16"/>
      <c r="AA16" s="16"/>
      <c r="AB16" s="16"/>
    </row>
    <row r="17" spans="1:28" ht="26" x14ac:dyDescent="0.35">
      <c r="A17" s="21"/>
      <c r="B17" s="5" t="s">
        <v>14</v>
      </c>
      <c r="C17" s="5" t="s">
        <v>33</v>
      </c>
      <c r="D17" s="5" t="s">
        <v>34</v>
      </c>
      <c r="E17" s="5" t="s">
        <v>47</v>
      </c>
      <c r="F17" s="5" t="s">
        <v>48</v>
      </c>
      <c r="G17" s="5" t="s">
        <v>49</v>
      </c>
      <c r="H17" s="5" t="s">
        <v>13</v>
      </c>
      <c r="I17" s="5" t="s">
        <v>35</v>
      </c>
      <c r="J17" s="5" t="s">
        <v>36</v>
      </c>
      <c r="K17" s="5" t="s">
        <v>37</v>
      </c>
      <c r="L17" s="5" t="s">
        <v>46</v>
      </c>
      <c r="M17" s="5" t="s">
        <v>38</v>
      </c>
      <c r="N17" s="5" t="s">
        <v>32</v>
      </c>
      <c r="O17" s="5" t="s">
        <v>15</v>
      </c>
      <c r="P17" s="5" t="s">
        <v>16</v>
      </c>
      <c r="Q17" s="5" t="s">
        <v>39</v>
      </c>
      <c r="R17" s="5" t="s">
        <v>17</v>
      </c>
      <c r="S17" s="5" t="s">
        <v>18</v>
      </c>
      <c r="T17" s="5" t="s">
        <v>19</v>
      </c>
      <c r="U17" s="5" t="s">
        <v>40</v>
      </c>
      <c r="V17" s="5" t="s">
        <v>41</v>
      </c>
      <c r="W17" s="5" t="s">
        <v>42</v>
      </c>
      <c r="X17" s="5" t="s">
        <v>43</v>
      </c>
      <c r="Y17" s="5" t="s">
        <v>22</v>
      </c>
      <c r="Z17" s="5" t="s">
        <v>20</v>
      </c>
      <c r="AA17" s="5" t="s">
        <v>44</v>
      </c>
      <c r="AB17" s="5" t="s">
        <v>45</v>
      </c>
    </row>
    <row r="18" spans="1:28" ht="26" x14ac:dyDescent="0.35">
      <c r="A18" s="12"/>
      <c r="B18" s="13" t="s">
        <v>21</v>
      </c>
      <c r="C18" s="13" t="s">
        <v>55</v>
      </c>
      <c r="D18" s="13" t="s">
        <v>56</v>
      </c>
      <c r="E18" s="13" t="s">
        <v>67</v>
      </c>
      <c r="F18" s="13">
        <v>1</v>
      </c>
      <c r="G18" s="13">
        <v>1</v>
      </c>
      <c r="H18" s="13" t="s">
        <v>57</v>
      </c>
      <c r="I18" s="13" t="s">
        <v>58</v>
      </c>
      <c r="J18" s="13" t="s">
        <v>59</v>
      </c>
      <c r="K18" s="13" t="s">
        <v>60</v>
      </c>
      <c r="L18" s="13" t="s">
        <v>61</v>
      </c>
      <c r="M18" s="13" t="s">
        <v>62</v>
      </c>
      <c r="N18" s="13">
        <v>8</v>
      </c>
      <c r="O18" s="13">
        <v>16</v>
      </c>
      <c r="P18" s="14">
        <v>0.1673611111111111</v>
      </c>
      <c r="Q18" s="13">
        <v>4</v>
      </c>
      <c r="R18" s="13">
        <v>32</v>
      </c>
      <c r="S18" s="13">
        <v>64</v>
      </c>
      <c r="T18" s="13">
        <v>200</v>
      </c>
      <c r="U18" s="13">
        <v>300</v>
      </c>
      <c r="V18" s="13">
        <v>100</v>
      </c>
      <c r="W18" s="13">
        <v>600</v>
      </c>
      <c r="X18" s="13">
        <v>0.6</v>
      </c>
      <c r="Y18" s="12">
        <v>0.6</v>
      </c>
      <c r="Z18" s="12">
        <v>0.25</v>
      </c>
      <c r="AA18" s="12">
        <v>2</v>
      </c>
      <c r="AB18" s="12" t="s">
        <v>106</v>
      </c>
    </row>
    <row r="19" spans="1:28" x14ac:dyDescent="0.35">
      <c r="A19" s="12"/>
      <c r="B19" s="13" t="s">
        <v>21</v>
      </c>
      <c r="C19" s="13" t="s">
        <v>68</v>
      </c>
      <c r="D19" s="13" t="s">
        <v>69</v>
      </c>
      <c r="E19" s="13" t="s">
        <v>67</v>
      </c>
      <c r="F19" s="13">
        <v>1</v>
      </c>
      <c r="G19" s="13">
        <v>1</v>
      </c>
      <c r="H19" s="13" t="s">
        <v>70</v>
      </c>
      <c r="I19" s="13" t="s">
        <v>58</v>
      </c>
      <c r="J19" s="13" t="s">
        <v>59</v>
      </c>
      <c r="K19" s="13" t="s">
        <v>60</v>
      </c>
      <c r="L19" s="13" t="s">
        <v>61</v>
      </c>
      <c r="M19" s="13" t="s">
        <v>62</v>
      </c>
      <c r="N19" s="13">
        <v>8</v>
      </c>
      <c r="O19" s="13">
        <v>16</v>
      </c>
      <c r="P19" s="14">
        <v>0.1673611111111111</v>
      </c>
      <c r="Q19" s="13">
        <v>4</v>
      </c>
      <c r="R19" s="13">
        <v>32</v>
      </c>
      <c r="S19" s="13">
        <v>64</v>
      </c>
      <c r="T19" s="13">
        <v>200</v>
      </c>
      <c r="U19" s="13">
        <v>500</v>
      </c>
      <c r="V19" s="13">
        <v>1000</v>
      </c>
      <c r="W19" s="13">
        <v>1700</v>
      </c>
      <c r="X19" s="13">
        <v>1.7</v>
      </c>
      <c r="Y19" s="12">
        <v>1.7</v>
      </c>
      <c r="Z19" s="12">
        <v>1.2</v>
      </c>
      <c r="AA19" s="12">
        <v>2</v>
      </c>
      <c r="AB19" s="12" t="s">
        <v>106</v>
      </c>
    </row>
    <row r="20" spans="1:28" x14ac:dyDescent="0.35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28" x14ac:dyDescent="0.35">
      <c r="A21" s="1"/>
      <c r="B21" s="1"/>
      <c r="C21" s="1"/>
    </row>
    <row r="22" spans="1:28" x14ac:dyDescent="0.35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spans="1:28" x14ac:dyDescent="0.35">
      <c r="A23" s="1"/>
      <c r="B23" s="1"/>
      <c r="C23" s="1"/>
    </row>
    <row r="24" spans="1:28" ht="13" customHeight="1" x14ac:dyDescent="0.35">
      <c r="A24" s="24" t="s">
        <v>73</v>
      </c>
      <c r="B24" s="25"/>
      <c r="C24" s="26"/>
      <c r="Y24" s="1"/>
      <c r="Z24" s="1"/>
      <c r="AA24" s="1"/>
      <c r="AB24" s="1"/>
    </row>
    <row r="25" spans="1:28" x14ac:dyDescent="0.35">
      <c r="A25" s="19" t="s">
        <v>0</v>
      </c>
      <c r="B25" s="6" t="s">
        <v>50</v>
      </c>
      <c r="C25" s="6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16"/>
      <c r="Z25" s="16"/>
      <c r="AA25" s="16"/>
      <c r="AB25" s="16"/>
    </row>
    <row r="26" spans="1:28" ht="26" x14ac:dyDescent="0.35">
      <c r="A26" s="20"/>
      <c r="B26" s="5" t="s">
        <v>14</v>
      </c>
      <c r="C26" s="5" t="s">
        <v>33</v>
      </c>
      <c r="D26" s="5" t="s">
        <v>34</v>
      </c>
      <c r="E26" s="5" t="s">
        <v>99</v>
      </c>
      <c r="F26" s="5" t="s">
        <v>48</v>
      </c>
      <c r="G26" s="5" t="s">
        <v>49</v>
      </c>
      <c r="H26" s="5" t="s">
        <v>13</v>
      </c>
      <c r="I26" s="5" t="s">
        <v>35</v>
      </c>
      <c r="J26" s="5" t="s">
        <v>36</v>
      </c>
      <c r="K26" s="5" t="s">
        <v>37</v>
      </c>
      <c r="L26" s="5" t="s">
        <v>46</v>
      </c>
      <c r="M26" s="5" t="s">
        <v>38</v>
      </c>
      <c r="N26" s="5" t="s">
        <v>32</v>
      </c>
      <c r="O26" s="5" t="s">
        <v>15</v>
      </c>
      <c r="P26" s="5" t="s">
        <v>16</v>
      </c>
      <c r="Q26" s="5" t="s">
        <v>39</v>
      </c>
      <c r="R26" s="5" t="s">
        <v>17</v>
      </c>
      <c r="S26" s="5" t="s">
        <v>18</v>
      </c>
      <c r="T26" s="5" t="s">
        <v>19</v>
      </c>
      <c r="U26" s="5" t="s">
        <v>40</v>
      </c>
      <c r="V26" s="5" t="s">
        <v>41</v>
      </c>
      <c r="W26" s="5" t="s">
        <v>42</v>
      </c>
      <c r="X26" s="5" t="s">
        <v>43</v>
      </c>
      <c r="Y26" s="5" t="s">
        <v>22</v>
      </c>
      <c r="Z26" s="5" t="s">
        <v>20</v>
      </c>
      <c r="AA26" s="5" t="s">
        <v>44</v>
      </c>
      <c r="AB26" s="5" t="s">
        <v>45</v>
      </c>
    </row>
    <row r="27" spans="1:28" x14ac:dyDescent="0.35">
      <c r="A27" s="8">
        <v>1</v>
      </c>
      <c r="B27" s="4" t="s">
        <v>96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8"/>
      <c r="Z27" s="8"/>
      <c r="AA27" s="8"/>
      <c r="AB27" s="8"/>
    </row>
    <row r="28" spans="1:28" x14ac:dyDescent="0.35">
      <c r="A28" s="8">
        <v>2</v>
      </c>
      <c r="B28" s="4" t="s">
        <v>96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8"/>
      <c r="Z28" s="8"/>
      <c r="AA28" s="8"/>
      <c r="AB28" s="8"/>
    </row>
    <row r="29" spans="1:28" x14ac:dyDescent="0.35">
      <c r="A29" s="8">
        <v>3</v>
      </c>
      <c r="B29" s="4" t="s">
        <v>96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8"/>
      <c r="Z29" s="8"/>
      <c r="AA29" s="8"/>
      <c r="AB29" s="8"/>
    </row>
    <row r="30" spans="1:28" x14ac:dyDescent="0.35">
      <c r="A30" s="8">
        <v>4</v>
      </c>
      <c r="B30" s="4" t="s">
        <v>97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8"/>
      <c r="Z30" s="8"/>
      <c r="AA30" s="8"/>
      <c r="AB30" s="8"/>
    </row>
    <row r="31" spans="1:28" x14ac:dyDescent="0.35">
      <c r="A31" s="8">
        <v>5</v>
      </c>
      <c r="B31" s="4" t="s">
        <v>97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8"/>
      <c r="Z31" s="8"/>
      <c r="AA31" s="8"/>
      <c r="AB31" s="8"/>
    </row>
    <row r="32" spans="1:28" x14ac:dyDescent="0.35">
      <c r="A32" s="8">
        <v>6</v>
      </c>
      <c r="B32" s="4" t="s">
        <v>97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8"/>
      <c r="Z32" s="8"/>
      <c r="AA32" s="8"/>
      <c r="AB32" s="8"/>
    </row>
    <row r="33" spans="1:28" x14ac:dyDescent="0.35">
      <c r="A33" s="8">
        <v>7</v>
      </c>
      <c r="B33" s="4" t="s">
        <v>98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8"/>
      <c r="Z33" s="8"/>
      <c r="AA33" s="8"/>
      <c r="AB33" s="8"/>
    </row>
    <row r="34" spans="1:28" x14ac:dyDescent="0.35">
      <c r="A34" s="8">
        <v>8</v>
      </c>
      <c r="B34" s="4" t="s">
        <v>98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8"/>
      <c r="Z34" s="8"/>
      <c r="AA34" s="8"/>
      <c r="AB34" s="8"/>
    </row>
    <row r="35" spans="1:28" x14ac:dyDescent="0.35">
      <c r="A35" s="8">
        <v>9</v>
      </c>
      <c r="B35" s="4" t="s">
        <v>98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8"/>
      <c r="Z35" s="8"/>
      <c r="AA35" s="8"/>
      <c r="AB35" s="8"/>
    </row>
    <row r="36" spans="1:28" x14ac:dyDescent="0.35">
      <c r="A36" s="8">
        <v>10</v>
      </c>
      <c r="B36" s="4" t="s">
        <v>21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8"/>
      <c r="Z36" s="8"/>
      <c r="AA36" s="8"/>
      <c r="AB36" s="8"/>
    </row>
    <row r="37" spans="1:28" x14ac:dyDescent="0.35">
      <c r="A37" s="8">
        <v>11</v>
      </c>
      <c r="B37" s="4" t="s">
        <v>21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8"/>
      <c r="Z37" s="8"/>
      <c r="AA37" s="8"/>
      <c r="AB37" s="8"/>
    </row>
    <row r="38" spans="1:28" x14ac:dyDescent="0.35">
      <c r="A38" s="8">
        <v>12</v>
      </c>
      <c r="B38" s="4" t="s">
        <v>21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8"/>
      <c r="Z38" s="8"/>
      <c r="AA38" s="8"/>
      <c r="AB38" s="8"/>
    </row>
    <row r="39" spans="1:28" x14ac:dyDescent="0.35">
      <c r="A39" s="8">
        <v>13</v>
      </c>
      <c r="B39" s="4" t="s">
        <v>107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8"/>
      <c r="Z39" s="8"/>
      <c r="AA39" s="8"/>
      <c r="AB39" s="8"/>
    </row>
    <row r="40" spans="1:28" x14ac:dyDescent="0.35">
      <c r="A40" s="8">
        <v>14</v>
      </c>
      <c r="B40" s="4" t="s">
        <v>107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8"/>
      <c r="Z40" s="8"/>
      <c r="AA40" s="8"/>
      <c r="AB40" s="8"/>
    </row>
    <row r="41" spans="1:28" x14ac:dyDescent="0.35">
      <c r="A41" s="8">
        <v>15</v>
      </c>
      <c r="B41" s="4" t="s">
        <v>107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8"/>
      <c r="Z41" s="8"/>
      <c r="AA41" s="8"/>
      <c r="AB41" s="8"/>
    </row>
    <row r="42" spans="1:28" x14ac:dyDescent="0.35">
      <c r="A42" s="8">
        <v>16</v>
      </c>
      <c r="B42" s="4" t="s">
        <v>51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8"/>
      <c r="Z42" s="8"/>
      <c r="AA42" s="8"/>
      <c r="AB42" s="8"/>
    </row>
    <row r="43" spans="1:28" x14ac:dyDescent="0.35">
      <c r="A43" s="8">
        <v>17</v>
      </c>
      <c r="B43" s="4" t="s">
        <v>51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8"/>
      <c r="Z43" s="8"/>
      <c r="AA43" s="8"/>
      <c r="AB43" s="8"/>
    </row>
    <row r="44" spans="1:28" x14ac:dyDescent="0.35">
      <c r="A44" s="8">
        <v>18</v>
      </c>
      <c r="B44" s="4" t="s">
        <v>51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8"/>
      <c r="Z44" s="8"/>
      <c r="AA44" s="8"/>
      <c r="AB44" s="8"/>
    </row>
    <row r="45" spans="1:28" x14ac:dyDescent="0.35">
      <c r="A45" s="8">
        <v>19</v>
      </c>
      <c r="B45" s="4" t="s">
        <v>51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8"/>
      <c r="Z45" s="8"/>
      <c r="AA45" s="8"/>
      <c r="AB45" s="8"/>
    </row>
    <row r="46" spans="1:28" x14ac:dyDescent="0.35">
      <c r="A46" s="8">
        <v>20</v>
      </c>
      <c r="B46" s="4" t="s">
        <v>51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8"/>
      <c r="Z46" s="8"/>
      <c r="AA46" s="8"/>
      <c r="AB46" s="8"/>
    </row>
    <row r="47" spans="1:28" x14ac:dyDescent="0.35">
      <c r="A47" s="8">
        <v>21</v>
      </c>
      <c r="B47" s="4" t="s">
        <v>51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8"/>
      <c r="Z47" s="8"/>
      <c r="AA47" s="8"/>
      <c r="AB47" s="8"/>
    </row>
    <row r="48" spans="1:28" x14ac:dyDescent="0.3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28" x14ac:dyDescent="0.3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28" x14ac:dyDescent="0.35">
      <c r="A50" s="19" t="s">
        <v>0</v>
      </c>
      <c r="B50" s="6" t="s">
        <v>4</v>
      </c>
      <c r="C50" s="6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16"/>
      <c r="Z50" s="16"/>
      <c r="AA50" s="16"/>
      <c r="AB50" s="16"/>
    </row>
    <row r="51" spans="1:28" ht="26" x14ac:dyDescent="0.35">
      <c r="A51" s="20"/>
      <c r="B51" s="5" t="s">
        <v>14</v>
      </c>
      <c r="C51" s="5" t="s">
        <v>33</v>
      </c>
      <c r="D51" s="5" t="s">
        <v>34</v>
      </c>
      <c r="E51" s="5" t="s">
        <v>99</v>
      </c>
      <c r="F51" s="5" t="s">
        <v>48</v>
      </c>
      <c r="G51" s="5" t="s">
        <v>49</v>
      </c>
      <c r="H51" s="5" t="s">
        <v>13</v>
      </c>
      <c r="I51" s="5" t="s">
        <v>35</v>
      </c>
      <c r="J51" s="5" t="s">
        <v>36</v>
      </c>
      <c r="K51" s="5" t="s">
        <v>37</v>
      </c>
      <c r="L51" s="5" t="s">
        <v>46</v>
      </c>
      <c r="M51" s="5" t="s">
        <v>38</v>
      </c>
      <c r="N51" s="5" t="s">
        <v>32</v>
      </c>
      <c r="O51" s="5" t="s">
        <v>15</v>
      </c>
      <c r="P51" s="5" t="s">
        <v>16</v>
      </c>
      <c r="Q51" s="5" t="s">
        <v>39</v>
      </c>
      <c r="R51" s="5" t="s">
        <v>17</v>
      </c>
      <c r="S51" s="5" t="s">
        <v>18</v>
      </c>
      <c r="T51" s="5" t="s">
        <v>19</v>
      </c>
      <c r="U51" s="5" t="s">
        <v>40</v>
      </c>
      <c r="V51" s="5" t="s">
        <v>41</v>
      </c>
      <c r="W51" s="5" t="s">
        <v>42</v>
      </c>
      <c r="X51" s="5" t="s">
        <v>43</v>
      </c>
      <c r="Y51" s="5" t="s">
        <v>22</v>
      </c>
      <c r="Z51" s="5" t="s">
        <v>20</v>
      </c>
      <c r="AA51" s="5" t="s">
        <v>44</v>
      </c>
      <c r="AB51" s="5" t="s">
        <v>45</v>
      </c>
    </row>
    <row r="52" spans="1:28" x14ac:dyDescent="0.35">
      <c r="A52" s="8">
        <v>1</v>
      </c>
      <c r="B52" s="4" t="s">
        <v>96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8"/>
      <c r="Z52" s="8"/>
      <c r="AA52" s="8"/>
      <c r="AB52" s="8"/>
    </row>
    <row r="53" spans="1:28" x14ac:dyDescent="0.35">
      <c r="A53" s="8">
        <v>2</v>
      </c>
      <c r="B53" s="4" t="s">
        <v>96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8"/>
      <c r="Z53" s="8"/>
      <c r="AA53" s="8"/>
      <c r="AB53" s="8"/>
    </row>
    <row r="54" spans="1:28" x14ac:dyDescent="0.35">
      <c r="A54" s="8">
        <v>3</v>
      </c>
      <c r="B54" s="4" t="s">
        <v>96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8"/>
      <c r="Z54" s="8"/>
      <c r="AA54" s="8"/>
      <c r="AB54" s="8"/>
    </row>
    <row r="55" spans="1:28" x14ac:dyDescent="0.35">
      <c r="A55" s="8">
        <v>4</v>
      </c>
      <c r="B55" s="4" t="s">
        <v>97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8"/>
      <c r="Z55" s="8"/>
      <c r="AA55" s="8"/>
      <c r="AB55" s="8"/>
    </row>
    <row r="56" spans="1:28" x14ac:dyDescent="0.35">
      <c r="A56" s="8">
        <v>5</v>
      </c>
      <c r="B56" s="4" t="s">
        <v>97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8"/>
      <c r="Z56" s="8"/>
      <c r="AA56" s="8"/>
      <c r="AB56" s="8"/>
    </row>
    <row r="57" spans="1:28" x14ac:dyDescent="0.35">
      <c r="A57" s="8">
        <v>6</v>
      </c>
      <c r="B57" s="4" t="s">
        <v>97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8"/>
      <c r="Z57" s="8"/>
      <c r="AA57" s="8"/>
      <c r="AB57" s="8"/>
    </row>
    <row r="58" spans="1:28" x14ac:dyDescent="0.35">
      <c r="A58" s="8">
        <v>7</v>
      </c>
      <c r="B58" s="4" t="s">
        <v>98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8"/>
      <c r="Z58" s="8"/>
      <c r="AA58" s="8"/>
      <c r="AB58" s="8"/>
    </row>
    <row r="59" spans="1:28" x14ac:dyDescent="0.35">
      <c r="A59" s="8">
        <v>8</v>
      </c>
      <c r="B59" s="4" t="s">
        <v>98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8"/>
      <c r="Z59" s="8"/>
      <c r="AA59" s="8"/>
      <c r="AB59" s="8"/>
    </row>
    <row r="60" spans="1:28" x14ac:dyDescent="0.35">
      <c r="A60" s="8">
        <v>9</v>
      </c>
      <c r="B60" s="4" t="s">
        <v>98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8"/>
      <c r="Z60" s="8"/>
      <c r="AA60" s="8"/>
      <c r="AB60" s="8"/>
    </row>
    <row r="61" spans="1:28" x14ac:dyDescent="0.35">
      <c r="A61" s="8">
        <v>10</v>
      </c>
      <c r="B61" s="4" t="s">
        <v>21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8"/>
      <c r="Z61" s="8"/>
      <c r="AA61" s="8"/>
      <c r="AB61" s="8"/>
    </row>
    <row r="62" spans="1:28" x14ac:dyDescent="0.35">
      <c r="A62" s="8">
        <v>11</v>
      </c>
      <c r="B62" s="4" t="s">
        <v>21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8"/>
      <c r="Z62" s="8"/>
      <c r="AA62" s="8"/>
      <c r="AB62" s="8"/>
    </row>
    <row r="63" spans="1:28" x14ac:dyDescent="0.35">
      <c r="A63" s="8">
        <v>12</v>
      </c>
      <c r="B63" s="4" t="s">
        <v>21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8"/>
      <c r="Z63" s="8"/>
      <c r="AA63" s="8"/>
      <c r="AB63" s="8"/>
    </row>
    <row r="64" spans="1:28" x14ac:dyDescent="0.35">
      <c r="A64" s="8">
        <v>13</v>
      </c>
      <c r="B64" s="4" t="s">
        <v>107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8"/>
      <c r="Z64" s="8"/>
      <c r="AA64" s="8"/>
      <c r="AB64" s="8"/>
    </row>
    <row r="65" spans="1:28" x14ac:dyDescent="0.35">
      <c r="A65" s="8">
        <v>14</v>
      </c>
      <c r="B65" s="4" t="s">
        <v>107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8"/>
      <c r="Z65" s="8"/>
      <c r="AA65" s="8"/>
      <c r="AB65" s="8"/>
    </row>
    <row r="66" spans="1:28" x14ac:dyDescent="0.35">
      <c r="A66" s="8">
        <v>15</v>
      </c>
      <c r="B66" s="4" t="s">
        <v>107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8"/>
      <c r="Z66" s="8"/>
      <c r="AA66" s="8"/>
      <c r="AB66" s="8"/>
    </row>
    <row r="67" spans="1:28" x14ac:dyDescent="0.35">
      <c r="A67" s="8">
        <v>16</v>
      </c>
      <c r="B67" s="4" t="s">
        <v>51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8"/>
      <c r="Z67" s="8"/>
      <c r="AA67" s="8"/>
      <c r="AB67" s="8"/>
    </row>
    <row r="68" spans="1:28" x14ac:dyDescent="0.35">
      <c r="A68" s="8">
        <v>17</v>
      </c>
      <c r="B68" s="4" t="s">
        <v>51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8"/>
      <c r="Z68" s="8"/>
      <c r="AA68" s="8"/>
      <c r="AB68" s="8"/>
    </row>
    <row r="69" spans="1:28" x14ac:dyDescent="0.35">
      <c r="A69" s="8">
        <v>18</v>
      </c>
      <c r="B69" s="4" t="s">
        <v>51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8"/>
      <c r="Z69" s="8"/>
      <c r="AA69" s="8"/>
      <c r="AB69" s="8"/>
    </row>
    <row r="70" spans="1:28" x14ac:dyDescent="0.35">
      <c r="A70" s="8">
        <v>19</v>
      </c>
      <c r="B70" s="4" t="s">
        <v>51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8"/>
      <c r="Z70" s="8"/>
      <c r="AA70" s="8"/>
      <c r="AB70" s="8"/>
    </row>
    <row r="71" spans="1:28" x14ac:dyDescent="0.35">
      <c r="A71" s="8">
        <v>20</v>
      </c>
      <c r="B71" s="4" t="s">
        <v>51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8"/>
      <c r="Z71" s="8"/>
      <c r="AA71" s="8"/>
      <c r="AB71" s="8"/>
    </row>
    <row r="72" spans="1:28" x14ac:dyDescent="0.35">
      <c r="A72" s="8">
        <v>21</v>
      </c>
      <c r="B72" s="4" t="s">
        <v>51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8"/>
      <c r="Z72" s="8"/>
      <c r="AA72" s="8"/>
      <c r="AB72" s="8"/>
    </row>
    <row r="73" spans="1:28" x14ac:dyDescent="0.35">
      <c r="B73" s="1"/>
      <c r="C73" s="1"/>
    </row>
    <row r="74" spans="1:28" x14ac:dyDescent="0.35">
      <c r="B74" s="1"/>
      <c r="C74" s="1"/>
    </row>
    <row r="75" spans="1:28" x14ac:dyDescent="0.35">
      <c r="B75" s="1"/>
      <c r="C75" s="1"/>
    </row>
    <row r="77" spans="1:28" x14ac:dyDescent="0.35">
      <c r="A77" s="19" t="s">
        <v>0</v>
      </c>
      <c r="B77" s="6" t="s">
        <v>23</v>
      </c>
      <c r="C77" s="6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16"/>
      <c r="Z77" s="16"/>
      <c r="AA77" s="16"/>
      <c r="AB77" s="16"/>
    </row>
    <row r="78" spans="1:28" ht="26" x14ac:dyDescent="0.35">
      <c r="A78" s="20"/>
      <c r="B78" s="5" t="s">
        <v>14</v>
      </c>
      <c r="C78" s="5" t="s">
        <v>33</v>
      </c>
      <c r="D78" s="5" t="s">
        <v>34</v>
      </c>
      <c r="E78" s="5" t="s">
        <v>99</v>
      </c>
      <c r="F78" s="5" t="s">
        <v>48</v>
      </c>
      <c r="G78" s="5" t="s">
        <v>49</v>
      </c>
      <c r="H78" s="5" t="s">
        <v>13</v>
      </c>
      <c r="I78" s="5" t="s">
        <v>35</v>
      </c>
      <c r="J78" s="5" t="s">
        <v>36</v>
      </c>
      <c r="K78" s="5" t="s">
        <v>37</v>
      </c>
      <c r="L78" s="5" t="s">
        <v>46</v>
      </c>
      <c r="M78" s="5" t="s">
        <v>38</v>
      </c>
      <c r="N78" s="5" t="s">
        <v>32</v>
      </c>
      <c r="O78" s="5" t="s">
        <v>15</v>
      </c>
      <c r="P78" s="5" t="s">
        <v>16</v>
      </c>
      <c r="Q78" s="5" t="s">
        <v>39</v>
      </c>
      <c r="R78" s="5" t="s">
        <v>17</v>
      </c>
      <c r="S78" s="5" t="s">
        <v>18</v>
      </c>
      <c r="T78" s="5" t="s">
        <v>19</v>
      </c>
      <c r="U78" s="5" t="s">
        <v>40</v>
      </c>
      <c r="V78" s="5" t="s">
        <v>41</v>
      </c>
      <c r="W78" s="5" t="s">
        <v>42</v>
      </c>
      <c r="X78" s="5" t="s">
        <v>43</v>
      </c>
      <c r="Y78" s="5" t="s">
        <v>22</v>
      </c>
      <c r="Z78" s="5" t="s">
        <v>20</v>
      </c>
      <c r="AA78" s="5" t="s">
        <v>44</v>
      </c>
      <c r="AB78" s="5" t="s">
        <v>45</v>
      </c>
    </row>
    <row r="79" spans="1:28" x14ac:dyDescent="0.35">
      <c r="A79" s="8">
        <v>1</v>
      </c>
      <c r="B79" s="4" t="s">
        <v>96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8"/>
      <c r="Z79" s="8"/>
      <c r="AA79" s="8"/>
      <c r="AB79" s="8"/>
    </row>
    <row r="80" spans="1:28" x14ac:dyDescent="0.35">
      <c r="A80" s="8">
        <v>2</v>
      </c>
      <c r="B80" s="4" t="s">
        <v>96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8"/>
      <c r="Z80" s="8"/>
      <c r="AA80" s="8"/>
      <c r="AB80" s="8"/>
    </row>
    <row r="81" spans="1:28" x14ac:dyDescent="0.35">
      <c r="A81" s="8">
        <v>3</v>
      </c>
      <c r="B81" s="4" t="s">
        <v>96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8"/>
      <c r="Z81" s="8"/>
      <c r="AA81" s="8"/>
      <c r="AB81" s="8"/>
    </row>
    <row r="82" spans="1:28" x14ac:dyDescent="0.35">
      <c r="A82" s="8">
        <v>4</v>
      </c>
      <c r="B82" s="4" t="s">
        <v>97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8"/>
      <c r="Z82" s="8"/>
      <c r="AA82" s="8"/>
      <c r="AB82" s="8"/>
    </row>
    <row r="83" spans="1:28" x14ac:dyDescent="0.35">
      <c r="A83" s="8">
        <v>5</v>
      </c>
      <c r="B83" s="4" t="s">
        <v>97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8"/>
      <c r="Z83" s="8"/>
      <c r="AA83" s="8"/>
      <c r="AB83" s="8"/>
    </row>
    <row r="84" spans="1:28" x14ac:dyDescent="0.35">
      <c r="A84" s="8">
        <v>6</v>
      </c>
      <c r="B84" s="4" t="s">
        <v>97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8"/>
      <c r="Z84" s="8"/>
      <c r="AA84" s="8"/>
      <c r="AB84" s="8"/>
    </row>
    <row r="85" spans="1:28" x14ac:dyDescent="0.35">
      <c r="A85" s="8">
        <v>7</v>
      </c>
      <c r="B85" s="4" t="s">
        <v>98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8"/>
      <c r="Z85" s="8"/>
      <c r="AA85" s="8"/>
      <c r="AB85" s="8"/>
    </row>
    <row r="86" spans="1:28" x14ac:dyDescent="0.35">
      <c r="A86" s="8">
        <v>8</v>
      </c>
      <c r="B86" s="4" t="s">
        <v>98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8"/>
      <c r="Z86" s="8"/>
      <c r="AA86" s="8"/>
      <c r="AB86" s="8"/>
    </row>
    <row r="87" spans="1:28" x14ac:dyDescent="0.35">
      <c r="A87" s="8">
        <v>9</v>
      </c>
      <c r="B87" s="4" t="s">
        <v>98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8"/>
      <c r="Z87" s="8"/>
      <c r="AA87" s="8"/>
      <c r="AB87" s="8"/>
    </row>
    <row r="88" spans="1:28" x14ac:dyDescent="0.35">
      <c r="A88" s="8">
        <v>10</v>
      </c>
      <c r="B88" s="4" t="s">
        <v>21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8"/>
      <c r="Z88" s="8"/>
      <c r="AA88" s="8"/>
      <c r="AB88" s="8"/>
    </row>
    <row r="89" spans="1:28" x14ac:dyDescent="0.35">
      <c r="A89" s="8">
        <v>11</v>
      </c>
      <c r="B89" s="4" t="s">
        <v>21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8"/>
      <c r="Z89" s="8"/>
      <c r="AA89" s="8"/>
      <c r="AB89" s="8"/>
    </row>
    <row r="90" spans="1:28" x14ac:dyDescent="0.35">
      <c r="A90" s="8">
        <v>12</v>
      </c>
      <c r="B90" s="4" t="s">
        <v>21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8"/>
      <c r="Z90" s="8"/>
      <c r="AA90" s="8"/>
      <c r="AB90" s="8"/>
    </row>
    <row r="91" spans="1:28" x14ac:dyDescent="0.35">
      <c r="A91" s="8">
        <v>13</v>
      </c>
      <c r="B91" s="4" t="s">
        <v>107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8"/>
      <c r="Z91" s="8"/>
      <c r="AA91" s="8"/>
      <c r="AB91" s="8"/>
    </row>
    <row r="92" spans="1:28" x14ac:dyDescent="0.35">
      <c r="A92" s="8">
        <v>14</v>
      </c>
      <c r="B92" s="4" t="s">
        <v>107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8"/>
      <c r="Z92" s="8"/>
      <c r="AA92" s="8"/>
      <c r="AB92" s="8"/>
    </row>
    <row r="93" spans="1:28" x14ac:dyDescent="0.35">
      <c r="A93" s="8">
        <v>15</v>
      </c>
      <c r="B93" s="4" t="s">
        <v>107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8"/>
      <c r="Z93" s="8"/>
      <c r="AA93" s="8"/>
      <c r="AB93" s="8"/>
    </row>
    <row r="94" spans="1:28" x14ac:dyDescent="0.35">
      <c r="A94" s="8">
        <v>16</v>
      </c>
      <c r="B94" s="4" t="s">
        <v>51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8"/>
      <c r="Z94" s="8"/>
      <c r="AA94" s="8"/>
      <c r="AB94" s="8"/>
    </row>
    <row r="95" spans="1:28" x14ac:dyDescent="0.35">
      <c r="A95" s="8">
        <v>17</v>
      </c>
      <c r="B95" s="4" t="s">
        <v>51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8"/>
      <c r="Z95" s="8"/>
      <c r="AA95" s="8"/>
      <c r="AB95" s="8"/>
    </row>
    <row r="96" spans="1:28" x14ac:dyDescent="0.35">
      <c r="A96" s="8">
        <v>18</v>
      </c>
      <c r="B96" s="4" t="s">
        <v>51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8"/>
      <c r="Z96" s="8"/>
      <c r="AA96" s="8"/>
      <c r="AB96" s="8"/>
    </row>
    <row r="97" spans="1:28" x14ac:dyDescent="0.35">
      <c r="A97" s="8">
        <v>19</v>
      </c>
      <c r="B97" s="4" t="s">
        <v>51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8"/>
      <c r="Z97" s="8"/>
      <c r="AA97" s="8"/>
      <c r="AB97" s="8"/>
    </row>
    <row r="98" spans="1:28" x14ac:dyDescent="0.35">
      <c r="A98" s="8">
        <v>20</v>
      </c>
      <c r="B98" s="4" t="s">
        <v>51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8"/>
      <c r="Z98" s="8"/>
      <c r="AA98" s="8"/>
      <c r="AB98" s="8"/>
    </row>
    <row r="99" spans="1:28" x14ac:dyDescent="0.35">
      <c r="A99" s="8">
        <v>21</v>
      </c>
      <c r="B99" s="4" t="s">
        <v>51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8"/>
      <c r="Z99" s="8"/>
      <c r="AA99" s="8"/>
      <c r="AB99" s="8"/>
    </row>
    <row r="103" spans="1:28" x14ac:dyDescent="0.35">
      <c r="A103" s="19" t="s">
        <v>0</v>
      </c>
      <c r="B103" s="6" t="s">
        <v>24</v>
      </c>
      <c r="C103" s="6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16"/>
      <c r="Z103" s="16"/>
      <c r="AA103" s="16"/>
      <c r="AB103" s="16"/>
    </row>
    <row r="104" spans="1:28" ht="26" x14ac:dyDescent="0.35">
      <c r="A104" s="20"/>
      <c r="B104" s="5" t="s">
        <v>14</v>
      </c>
      <c r="C104" s="5" t="s">
        <v>33</v>
      </c>
      <c r="D104" s="5" t="s">
        <v>34</v>
      </c>
      <c r="E104" s="5" t="s">
        <v>99</v>
      </c>
      <c r="F104" s="5" t="s">
        <v>48</v>
      </c>
      <c r="G104" s="5" t="s">
        <v>49</v>
      </c>
      <c r="H104" s="5" t="s">
        <v>13</v>
      </c>
      <c r="I104" s="5" t="s">
        <v>35</v>
      </c>
      <c r="J104" s="5" t="s">
        <v>36</v>
      </c>
      <c r="K104" s="5" t="s">
        <v>37</v>
      </c>
      <c r="L104" s="5" t="s">
        <v>46</v>
      </c>
      <c r="M104" s="5" t="s">
        <v>38</v>
      </c>
      <c r="N104" s="5" t="s">
        <v>32</v>
      </c>
      <c r="O104" s="5" t="s">
        <v>15</v>
      </c>
      <c r="P104" s="5" t="s">
        <v>16</v>
      </c>
      <c r="Q104" s="5" t="s">
        <v>39</v>
      </c>
      <c r="R104" s="5" t="s">
        <v>17</v>
      </c>
      <c r="S104" s="5" t="s">
        <v>18</v>
      </c>
      <c r="T104" s="5" t="s">
        <v>19</v>
      </c>
      <c r="U104" s="5" t="s">
        <v>40</v>
      </c>
      <c r="V104" s="5" t="s">
        <v>41</v>
      </c>
      <c r="W104" s="5" t="s">
        <v>42</v>
      </c>
      <c r="X104" s="5" t="s">
        <v>43</v>
      </c>
      <c r="Y104" s="5" t="s">
        <v>22</v>
      </c>
      <c r="Z104" s="5" t="s">
        <v>20</v>
      </c>
      <c r="AA104" s="5" t="s">
        <v>44</v>
      </c>
      <c r="AB104" s="5" t="s">
        <v>45</v>
      </c>
    </row>
    <row r="105" spans="1:28" x14ac:dyDescent="0.35">
      <c r="A105" s="8">
        <v>1</v>
      </c>
      <c r="B105" s="4" t="s">
        <v>96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8"/>
      <c r="Z105" s="8"/>
      <c r="AA105" s="8"/>
      <c r="AB105" s="8"/>
    </row>
    <row r="106" spans="1:28" x14ac:dyDescent="0.35">
      <c r="A106" s="8">
        <v>2</v>
      </c>
      <c r="B106" s="4" t="s">
        <v>96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8"/>
      <c r="Z106" s="8"/>
      <c r="AA106" s="8"/>
      <c r="AB106" s="8"/>
    </row>
    <row r="107" spans="1:28" x14ac:dyDescent="0.35">
      <c r="A107" s="8">
        <v>3</v>
      </c>
      <c r="B107" s="4" t="s">
        <v>96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8"/>
      <c r="Z107" s="8"/>
      <c r="AA107" s="8"/>
      <c r="AB107" s="8"/>
    </row>
    <row r="108" spans="1:28" ht="16" customHeight="1" x14ac:dyDescent="0.35">
      <c r="A108" s="8">
        <v>4</v>
      </c>
      <c r="B108" s="4" t="s">
        <v>97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8"/>
      <c r="Z108" s="8"/>
      <c r="AA108" s="8"/>
      <c r="AB108" s="8"/>
    </row>
    <row r="109" spans="1:28" ht="17" customHeight="1" x14ac:dyDescent="0.35">
      <c r="A109" s="8">
        <v>5</v>
      </c>
      <c r="B109" s="4" t="s">
        <v>97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8"/>
      <c r="Z109" s="8"/>
      <c r="AA109" s="8"/>
      <c r="AB109" s="8"/>
    </row>
    <row r="110" spans="1:28" ht="16" customHeight="1" x14ac:dyDescent="0.35">
      <c r="A110" s="8">
        <v>6</v>
      </c>
      <c r="B110" s="4" t="s">
        <v>97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8"/>
      <c r="Z110" s="8"/>
      <c r="AA110" s="8"/>
      <c r="AB110" s="8"/>
    </row>
    <row r="111" spans="1:28" x14ac:dyDescent="0.35">
      <c r="A111" s="8">
        <v>7</v>
      </c>
      <c r="B111" s="4" t="s">
        <v>98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8"/>
      <c r="Z111" s="8"/>
      <c r="AA111" s="8"/>
      <c r="AB111" s="8"/>
    </row>
    <row r="112" spans="1:28" x14ac:dyDescent="0.35">
      <c r="A112" s="8">
        <v>8</v>
      </c>
      <c r="B112" s="4" t="s">
        <v>98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8"/>
      <c r="Z112" s="8"/>
      <c r="AA112" s="8"/>
      <c r="AB112" s="8"/>
    </row>
    <row r="113" spans="1:28" x14ac:dyDescent="0.35">
      <c r="A113" s="8">
        <v>9</v>
      </c>
      <c r="B113" s="4" t="s">
        <v>98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8"/>
      <c r="Z113" s="8"/>
      <c r="AA113" s="8"/>
      <c r="AB113" s="8"/>
    </row>
    <row r="114" spans="1:28" x14ac:dyDescent="0.35">
      <c r="A114" s="8">
        <v>10</v>
      </c>
      <c r="B114" s="4" t="s">
        <v>21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8"/>
      <c r="Z114" s="8"/>
      <c r="AA114" s="8"/>
      <c r="AB114" s="8"/>
    </row>
    <row r="115" spans="1:28" x14ac:dyDescent="0.35">
      <c r="A115" s="8">
        <v>11</v>
      </c>
      <c r="B115" s="4" t="s">
        <v>21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8"/>
      <c r="Z115" s="8"/>
      <c r="AA115" s="8"/>
      <c r="AB115" s="8"/>
    </row>
    <row r="116" spans="1:28" x14ac:dyDescent="0.35">
      <c r="A116" s="8">
        <v>12</v>
      </c>
      <c r="B116" s="4" t="s">
        <v>21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8"/>
      <c r="Z116" s="8"/>
      <c r="AA116" s="8"/>
      <c r="AB116" s="8"/>
    </row>
    <row r="117" spans="1:28" x14ac:dyDescent="0.35">
      <c r="A117" s="8">
        <v>13</v>
      </c>
      <c r="B117" s="4" t="s">
        <v>107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8"/>
      <c r="Z117" s="8"/>
      <c r="AA117" s="8"/>
      <c r="AB117" s="8"/>
    </row>
    <row r="118" spans="1:28" x14ac:dyDescent="0.35">
      <c r="A118" s="8">
        <v>14</v>
      </c>
      <c r="B118" s="4" t="s">
        <v>107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8"/>
      <c r="Z118" s="8"/>
      <c r="AA118" s="8"/>
      <c r="AB118" s="8"/>
    </row>
    <row r="119" spans="1:28" x14ac:dyDescent="0.35">
      <c r="A119" s="8">
        <v>15</v>
      </c>
      <c r="B119" s="4" t="s">
        <v>107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8"/>
      <c r="Z119" s="8"/>
      <c r="AA119" s="8"/>
      <c r="AB119" s="8"/>
    </row>
    <row r="120" spans="1:28" x14ac:dyDescent="0.35">
      <c r="A120" s="8">
        <v>16</v>
      </c>
      <c r="B120" s="4" t="s">
        <v>51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8"/>
      <c r="Z120" s="8"/>
      <c r="AA120" s="8"/>
      <c r="AB120" s="8"/>
    </row>
    <row r="121" spans="1:28" x14ac:dyDescent="0.35">
      <c r="A121" s="8">
        <v>17</v>
      </c>
      <c r="B121" s="4" t="s">
        <v>51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8"/>
      <c r="Z121" s="8"/>
      <c r="AA121" s="8"/>
      <c r="AB121" s="8"/>
    </row>
    <row r="122" spans="1:28" x14ac:dyDescent="0.35">
      <c r="A122" s="8">
        <v>18</v>
      </c>
      <c r="B122" s="4" t="s">
        <v>51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8"/>
      <c r="Z122" s="8"/>
      <c r="AA122" s="8"/>
      <c r="AB122" s="8"/>
    </row>
    <row r="123" spans="1:28" x14ac:dyDescent="0.35">
      <c r="A123" s="8">
        <v>19</v>
      </c>
      <c r="B123" s="4" t="s">
        <v>51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8"/>
      <c r="Z123" s="8"/>
      <c r="AA123" s="8"/>
      <c r="AB123" s="8"/>
    </row>
    <row r="124" spans="1:28" x14ac:dyDescent="0.35">
      <c r="A124" s="8">
        <v>20</v>
      </c>
      <c r="B124" s="4" t="s">
        <v>51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8"/>
      <c r="Z124" s="8"/>
      <c r="AA124" s="8"/>
      <c r="AB124" s="8"/>
    </row>
    <row r="125" spans="1:28" x14ac:dyDescent="0.35">
      <c r="A125" s="8">
        <v>21</v>
      </c>
      <c r="B125" s="4" t="s">
        <v>51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8"/>
      <c r="Z125" s="8"/>
      <c r="AA125" s="8"/>
      <c r="AB125" s="8"/>
    </row>
  </sheetData>
  <mergeCells count="11">
    <mergeCell ref="A16:A17"/>
    <mergeCell ref="B1:P1"/>
    <mergeCell ref="A2:C2"/>
    <mergeCell ref="A3:A4"/>
    <mergeCell ref="A7:A8"/>
    <mergeCell ref="A12:A13"/>
    <mergeCell ref="A24:C24"/>
    <mergeCell ref="A25:A26"/>
    <mergeCell ref="A50:A51"/>
    <mergeCell ref="A77:A78"/>
    <mergeCell ref="A103:A104"/>
  </mergeCells>
  <pageMargins left="0.25" right="0.25" top="0.75" bottom="0.75" header="0.3" footer="0.3"/>
  <pageSetup paperSize="9" scale="23" fitToHeight="0" orientation="landscape" r:id="rId1"/>
  <headerFooter>
    <oddHeader>&amp;LPUNJAB &amp; SIND BANK 
IT Infra BOQ for RFP of FIREWALL (S), EMAIL SECURITY AND NSPM &amp;C&amp;"Times New Roman,Regular"&amp;16NON-PRODUCTION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A5FF-103F-4A0D-A961-7276B8A8CAA8}">
  <dimension ref="A2:B12"/>
  <sheetViews>
    <sheetView workbookViewId="0">
      <selection activeCell="A13" sqref="A13"/>
    </sheetView>
  </sheetViews>
  <sheetFormatPr defaultRowHeight="14.5" x14ac:dyDescent="0.35"/>
  <cols>
    <col min="2" max="2" width="11.36328125" bestFit="1" customWidth="1"/>
  </cols>
  <sheetData>
    <row r="2" spans="1:2" x14ac:dyDescent="0.35">
      <c r="A2" t="s">
        <v>2</v>
      </c>
      <c r="B2" t="s">
        <v>3</v>
      </c>
    </row>
    <row r="3" spans="1:2" x14ac:dyDescent="0.35">
      <c r="B3" t="s">
        <v>4</v>
      </c>
    </row>
    <row r="4" spans="1:2" x14ac:dyDescent="0.35">
      <c r="B4" t="s">
        <v>5</v>
      </c>
    </row>
    <row r="6" spans="1:2" x14ac:dyDescent="0.35">
      <c r="A6" t="s">
        <v>1</v>
      </c>
      <c r="B6" t="s">
        <v>6</v>
      </c>
    </row>
    <row r="7" spans="1:2" x14ac:dyDescent="0.35">
      <c r="B7" t="s">
        <v>7</v>
      </c>
    </row>
    <row r="8" spans="1:2" x14ac:dyDescent="0.35">
      <c r="B8" t="s">
        <v>8</v>
      </c>
    </row>
    <row r="10" spans="1:2" x14ac:dyDescent="0.35">
      <c r="A10" t="s">
        <v>9</v>
      </c>
      <c r="B10" t="s">
        <v>10</v>
      </c>
    </row>
    <row r="11" spans="1:2" x14ac:dyDescent="0.35">
      <c r="B11" t="s">
        <v>11</v>
      </c>
    </row>
    <row r="12" spans="1:2" x14ac:dyDescent="0.35">
      <c r="B1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 of all 3 sheets</vt:lpstr>
      <vt:lpstr>DC</vt:lpstr>
      <vt:lpstr>DR</vt:lpstr>
      <vt:lpstr>NON-PROD</vt:lpstr>
      <vt:lpstr>DropDown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Abhimanyu Rathore</dc:creator>
  <cp:lastModifiedBy>Mitali Mittal</cp:lastModifiedBy>
  <cp:lastPrinted>2026-06-24T10:14:32Z</cp:lastPrinted>
  <dcterms:created xsi:type="dcterms:W3CDTF">2026-04-09T07:19:21Z</dcterms:created>
  <dcterms:modified xsi:type="dcterms:W3CDTF">2026-06-24T10:14:32Z</dcterms:modified>
</cp:coreProperties>
</file>